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4335" windowWidth="17400" windowHeight="4635"/>
  </bookViews>
  <sheets>
    <sheet name="Lüftung " sheetId="141" r:id="rId1"/>
    <sheet name="List1" sheetId="142" r:id="rId2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'Lüftung '!$A$2:$G$236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'Lüftung '!$1:$3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'Lüftung '!$A$1:$E$236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45621"/>
</workbook>
</file>

<file path=xl/calcChain.xml><?xml version="1.0" encoding="utf-8"?>
<calcChain xmlns="http://schemas.openxmlformats.org/spreadsheetml/2006/main">
  <c r="G221" i="141" l="1"/>
  <c r="G220" i="141"/>
  <c r="G219" i="141"/>
  <c r="G218" i="141"/>
  <c r="G217" i="141"/>
  <c r="G216" i="141"/>
  <c r="G215" i="141"/>
  <c r="G214" i="141"/>
  <c r="G213" i="141"/>
  <c r="G212" i="141"/>
  <c r="G225" i="141" l="1"/>
</calcChain>
</file>

<file path=xl/sharedStrings.xml><?xml version="1.0" encoding="utf-8"?>
<sst xmlns="http://schemas.openxmlformats.org/spreadsheetml/2006/main" count="607" uniqueCount="259">
  <si>
    <t>Dokumentace skutečného stavu</t>
  </si>
  <si>
    <t xml:space="preserve"> - stavba zajistí provedení otvorů pro průchody vzduchovodů stěnami a stropy, vyjma vrtaných prostupů do DN200mm a pro prostupy Cu potrubí chladiva</t>
  </si>
  <si>
    <t xml:space="preserve"> - stavba zajistí dodávku a osazení revizních otvorů a dvířek </t>
  </si>
  <si>
    <t>DN 200</t>
  </si>
  <si>
    <t>ks</t>
  </si>
  <si>
    <t>Náklady na dopravu</t>
  </si>
  <si>
    <t>Vnitrostaveništní doprava</t>
  </si>
  <si>
    <t>Montážní mechanismy, plošiny, lešení</t>
  </si>
  <si>
    <t>Komplexní vyzkoušení a zaregulování systému, zaškolení obsluhy</t>
  </si>
  <si>
    <t>Předávací dokumentace</t>
  </si>
  <si>
    <t>Montážní, těsnící a spojovací materiál</t>
  </si>
  <si>
    <t>bm</t>
  </si>
  <si>
    <t>Značení vzduchotechnického zařízení a potrubí dle platných ČSN</t>
  </si>
  <si>
    <t>Zařízení staveniště</t>
  </si>
  <si>
    <t>Zprovoznění zařízení autorizovaným technikem</t>
  </si>
  <si>
    <t>Stavební přípomoce</t>
  </si>
  <si>
    <t xml:space="preserve"> - stavba zajistí zapravení a začištění všech otvorů po montáži vzduchovodů, vzduchovody v prostupech stěnami budou obaleny izolací zabraňující přenášení chvění </t>
  </si>
  <si>
    <t>Koordinace prací s navazujícími profesemi</t>
  </si>
  <si>
    <t>Ekologická likvidace odpadu</t>
  </si>
  <si>
    <t>Nepředvídatelné práce a činnosti vyplývající z průběhu provádění prací budou vyčísleny, doloženy a uplatněny u investora jako vícepráce</t>
  </si>
  <si>
    <t>Požární ucpávky dle potřeby</t>
  </si>
  <si>
    <t>Výrobní dokumentace</t>
  </si>
  <si>
    <t>Měření hluku od VZT zařízení</t>
  </si>
  <si>
    <t>Stavební prostupy dle potřeby, prostupy budou zadány stavbě v prováděcím projektu a stavba provede jejich provedení</t>
  </si>
  <si>
    <t>Akce</t>
  </si>
  <si>
    <t>Položka</t>
  </si>
  <si>
    <t>Specifikace</t>
  </si>
  <si>
    <t>Parametry</t>
  </si>
  <si>
    <t>Množství</t>
  </si>
  <si>
    <t>Dodávka MJ</t>
  </si>
  <si>
    <t xml:space="preserve">Suma dodávka </t>
  </si>
  <si>
    <t>MJ</t>
  </si>
  <si>
    <t>neobsazeno</t>
  </si>
  <si>
    <t>Vyúsť s výřivým výtokem vzduchu vč. regulační klapky</t>
  </si>
  <si>
    <t>sada</t>
  </si>
  <si>
    <t>Ostatní náklady</t>
  </si>
  <si>
    <t>Doplnění chladiva R410a včetně obalového materiálu a ekologické likvidace</t>
  </si>
  <si>
    <t>Kotvení a uložení svazků Cu potrubí včetně rámečků a žlabů</t>
  </si>
  <si>
    <t>POZNÁMKA</t>
  </si>
  <si>
    <t xml:space="preserve">CELKEM </t>
  </si>
  <si>
    <t>Možné vícenáklady náklady</t>
  </si>
  <si>
    <t xml:space="preserve">Talířový ventil kovový - odvodní vč. upínacího kroužku a zděře </t>
  </si>
  <si>
    <t>DN 160</t>
  </si>
  <si>
    <t>Kruhové potrubí SPIRO z poz. plechu sk. I v běžném provedení v třídě těsnosti A (I a II).  30% tvarovek</t>
  </si>
  <si>
    <t>Ohebná Al hluk tlumící hadice</t>
  </si>
  <si>
    <t>Tepelná a hluková izolace z desek z kamenné vlny tl. 60mm s Al polepem - plní funkci požární izolace s odolností dle PBŘ</t>
  </si>
  <si>
    <t>Montáž</t>
  </si>
  <si>
    <t>Úprava na stávajích vzduchotechnických rozvodech</t>
  </si>
  <si>
    <t xml:space="preserve"> - stavba zajistí dodávku požárních ucpávek</t>
  </si>
  <si>
    <t xml:space="preserve"> - stavba zajistí dodávku dveřních mřížek nebo podřezání dveří bez prahu</t>
  </si>
  <si>
    <r>
      <t>m</t>
    </r>
    <r>
      <rPr>
        <vertAlign val="superscript"/>
        <sz val="8"/>
        <rFont val="Arial"/>
        <family val="2"/>
        <charset val="238"/>
      </rPr>
      <t>2</t>
    </r>
  </si>
  <si>
    <t>Ocelové čtyřhranné potrubí sk.I tl. (1+4) s těsností A - 20% tvarovek</t>
  </si>
  <si>
    <t>1.3</t>
  </si>
  <si>
    <t>Zkouška těsnosti potrubí, vstupní revize, vč. založení evidenční knihy chladícího zařízení</t>
  </si>
  <si>
    <t>Tlumič hluku do kruhového potrubí</t>
  </si>
  <si>
    <t>1.5</t>
  </si>
  <si>
    <t>DN 250</t>
  </si>
  <si>
    <r>
      <t>200-660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</si>
  <si>
    <t>60 mm</t>
  </si>
  <si>
    <t>Samolepící parotěsná kaučuková izolace s Al polepem</t>
  </si>
  <si>
    <t>20 mm</t>
  </si>
  <si>
    <t>Demomtáž krytí napojných míst na stávající vzduchotechniku</t>
  </si>
  <si>
    <t xml:space="preserve"> - stavba zajistí zapravení a začištění všech otvorů po montáži vzduchovodů, hydroizolace bude vytažena na sokl</t>
  </si>
  <si>
    <t xml:space="preserve"> - stavba zajistí rámy pod vzduchotechnické a chladící jednotky dle statického výpočtu</t>
  </si>
  <si>
    <t xml:space="preserve"> - stavba zajistí ztužidla v rovině střechy pro prostupy střechou a pod zařízení na střeše dle statického výpočtu</t>
  </si>
  <si>
    <t>Venkovní kondenzační jednotka</t>
  </si>
  <si>
    <t>m</t>
  </si>
  <si>
    <t>Vyztužovací rám pro osazení klapky</t>
  </si>
  <si>
    <t>Dotěsnění prostupu atestovaným tmelem vč. štítku a obložky</t>
  </si>
  <si>
    <t>Výchozí revize vč. vystavení evidenčního štítku založení knihy požárních elementů</t>
  </si>
  <si>
    <t>800x800</t>
  </si>
  <si>
    <t>1.19</t>
  </si>
  <si>
    <t>1.20</t>
  </si>
  <si>
    <t>Koordinace prací s navazujícími profesemi. Koordinace s profesí EL a EPS, návaznosti při výchozí revizi a montáži</t>
  </si>
  <si>
    <t>Šumavská objekt B</t>
  </si>
  <si>
    <t>1.1-2</t>
  </si>
  <si>
    <t>Koordinace prací s navazujícími profesemi. Koordinace s profesí EL, návaznosti při oživování</t>
  </si>
  <si>
    <t>1.21</t>
  </si>
  <si>
    <t>Tlumič hluku</t>
  </si>
  <si>
    <t>Požární klapka s odolností 90 min - s elektromagnetem (230V) a s termoelektrickým aktivačním zařízením vč. koncového spínače "ZAVŘENO"</t>
  </si>
  <si>
    <t>DN250</t>
  </si>
  <si>
    <t>1.23</t>
  </si>
  <si>
    <t>1.24</t>
  </si>
  <si>
    <t>1.22</t>
  </si>
  <si>
    <t>1.24A</t>
  </si>
  <si>
    <t>1.23A</t>
  </si>
  <si>
    <t xml:space="preserve">Talířový ventil kovový - přívodní vč. upínacího kroužku a zděře </t>
  </si>
  <si>
    <t>1.25</t>
  </si>
  <si>
    <t>Škrtící klapka ruční</t>
  </si>
  <si>
    <t>1.26</t>
  </si>
  <si>
    <t>1.27</t>
  </si>
  <si>
    <t>1.28</t>
  </si>
  <si>
    <t>1.29</t>
  </si>
  <si>
    <t>1.30</t>
  </si>
  <si>
    <t>5. Větrání CHÚC</t>
  </si>
  <si>
    <t>5.1</t>
  </si>
  <si>
    <r>
      <t>Přívod=70000m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ext.p</t>
    </r>
    <r>
      <rPr>
        <sz val="8"/>
        <rFont val="Arial"/>
        <family val="2"/>
        <charset val="238"/>
      </rPr>
      <t>=450Pa</t>
    </r>
  </si>
  <si>
    <t>VZT jednotka - venkovní motor 2xER80C, 2x regulační klapka se servopohonem, sací díl, tlumící vložka</t>
  </si>
  <si>
    <t>5.9</t>
  </si>
  <si>
    <t>Regulační klapka - čtyřhranná - vícelistá, se servopohonem 230 se signalizací polohy</t>
  </si>
  <si>
    <t>710x280</t>
  </si>
  <si>
    <t>5.10</t>
  </si>
  <si>
    <t>5.11</t>
  </si>
  <si>
    <t>5.12</t>
  </si>
  <si>
    <t>250x250</t>
  </si>
  <si>
    <t>5.13</t>
  </si>
  <si>
    <t>450x200</t>
  </si>
  <si>
    <t>5.14</t>
  </si>
  <si>
    <t>Přívodní vyústka</t>
  </si>
  <si>
    <t>Přívodní vyústka (krycí mřížka) požadavek na RAL</t>
  </si>
  <si>
    <t>5.15</t>
  </si>
  <si>
    <t>425x75</t>
  </si>
  <si>
    <t>5.16</t>
  </si>
  <si>
    <t>Krycí mřížka</t>
  </si>
  <si>
    <t>5.8</t>
  </si>
  <si>
    <t>710x400</t>
  </si>
  <si>
    <t>5.7</t>
  </si>
  <si>
    <t>825x325</t>
  </si>
  <si>
    <t>5.6</t>
  </si>
  <si>
    <t>355x200</t>
  </si>
  <si>
    <t>5.19</t>
  </si>
  <si>
    <t>5.21</t>
  </si>
  <si>
    <t>5.20</t>
  </si>
  <si>
    <t>5.22</t>
  </si>
  <si>
    <t xml:space="preserve"> neobsazeno</t>
  </si>
  <si>
    <t>3. Větrání kuchyní</t>
  </si>
  <si>
    <t>Typové digestoře - dodávka uživatele</t>
  </si>
  <si>
    <t>3.1</t>
  </si>
  <si>
    <t>3.2</t>
  </si>
  <si>
    <t>DN 150</t>
  </si>
  <si>
    <t>VZT jednotka - vnitřní s protiproudým rekuperátorem - nástěnné  provedení.
filtr s tř. filtrace G4, , by-pass včetně příslušenství MaR a regulačních prvků</t>
  </si>
  <si>
    <t>DN200</t>
  </si>
  <si>
    <t>2. Větrání bytů</t>
  </si>
  <si>
    <t>2.1</t>
  </si>
  <si>
    <t>2.2</t>
  </si>
  <si>
    <t>2.3</t>
  </si>
  <si>
    <t>2.4</t>
  </si>
  <si>
    <t>2.5</t>
  </si>
  <si>
    <t>2.6</t>
  </si>
  <si>
    <t>2.7</t>
  </si>
  <si>
    <t>2.8-9</t>
  </si>
  <si>
    <t>2.10</t>
  </si>
  <si>
    <t>DN160-200</t>
  </si>
  <si>
    <t>1.5-18</t>
  </si>
  <si>
    <t>4. Větrání technických místností</t>
  </si>
  <si>
    <t>4.1</t>
  </si>
  <si>
    <r>
      <t>P=1000m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 
O=1000m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
Qt= 4 kW (EL)</t>
    </r>
  </si>
  <si>
    <r>
      <t>P=450m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 
O=450m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</t>
    </r>
  </si>
  <si>
    <r>
      <t>O=1370m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=0Pa</t>
    </r>
    <r>
      <rPr>
        <sz val="8"/>
        <rFont val="Arial"/>
        <family val="2"/>
        <charset val="238"/>
      </rPr>
      <t xml:space="preserve">  </t>
    </r>
  </si>
  <si>
    <t>Radiální ventilátor kovový</t>
  </si>
  <si>
    <t xml:space="preserve">Pružná spojka </t>
  </si>
  <si>
    <t>DN 315</t>
  </si>
  <si>
    <t>Spojovací manžeta</t>
  </si>
  <si>
    <t>4.4</t>
  </si>
  <si>
    <t>DN315</t>
  </si>
  <si>
    <t>4.5</t>
  </si>
  <si>
    <t>4.2</t>
  </si>
  <si>
    <t>4.3</t>
  </si>
  <si>
    <t>Regulační klapka - čtyřhranná - vícelistá ruční</t>
  </si>
  <si>
    <t>1000x500</t>
  </si>
  <si>
    <t>4.6</t>
  </si>
  <si>
    <t>4.7</t>
  </si>
  <si>
    <t>4.8</t>
  </si>
  <si>
    <t>4.9</t>
  </si>
  <si>
    <t>4.10</t>
  </si>
  <si>
    <t>100.01</t>
  </si>
  <si>
    <t>100.02</t>
  </si>
  <si>
    <t>100.03</t>
  </si>
  <si>
    <t>100.04</t>
  </si>
  <si>
    <t>6. Klimatizace</t>
  </si>
  <si>
    <t>100.05</t>
  </si>
  <si>
    <t>100.06</t>
  </si>
  <si>
    <t>100.07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</si>
  <si>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8 kW (R410a)</t>
    </r>
  </si>
  <si>
    <t>Vnitřní jednotka nástěnná</t>
  </si>
  <si>
    <t>Vnitřní jednotka kanálová nízkotlaká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</si>
  <si>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24,4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</si>
  <si>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44,8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</si>
  <si>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89,6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</si>
  <si>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56,0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</si>
  <si>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95,2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</si>
  <si>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128,8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</si>
  <si>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1,7/1,9kW (R410a)</t>
    </r>
  </si>
  <si>
    <t>100.18</t>
  </si>
  <si>
    <t>100.19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</si>
  <si>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2,8/3,6kW (R410a)</t>
    </r>
  </si>
  <si>
    <t>100.20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</si>
  <si>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4,5/5kW (R410a)</t>
    </r>
  </si>
  <si>
    <t>100.13</t>
  </si>
  <si>
    <t>Vnitřní jednotka kazetová 4cestná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</si>
  <si>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1,6/1,8kW (R410a)</t>
    </r>
  </si>
  <si>
    <t>100.14</t>
  </si>
  <si>
    <t>100.15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</si>
  <si>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3,6/4kW (R410a)</t>
    </r>
  </si>
  <si>
    <t>100.16</t>
  </si>
  <si>
    <t>100.17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</si>
  <si>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5,6/6,3kW (R410a)</t>
    </r>
  </si>
  <si>
    <t>100.22</t>
  </si>
  <si>
    <t>100.21</t>
  </si>
  <si>
    <t>100.23</t>
  </si>
  <si>
    <t>100.24</t>
  </si>
  <si>
    <t>Tvarovka Cu pro rozbočení</t>
  </si>
  <si>
    <t xml:space="preserve">Kabelový ovladač </t>
  </si>
  <si>
    <t>Distribuční box</t>
  </si>
  <si>
    <t xml:space="preserve">Měděnné potrubí kapalina včetně izolace </t>
  </si>
  <si>
    <t>6,35 mm</t>
  </si>
  <si>
    <t>9,52 mm</t>
  </si>
  <si>
    <t>15,88 mm</t>
  </si>
  <si>
    <t>12,7 mm</t>
  </si>
  <si>
    <t>22,2 mm</t>
  </si>
  <si>
    <t xml:space="preserve">Měděnné potrubí plyn včetně izolace </t>
  </si>
  <si>
    <t>19,05 mm</t>
  </si>
  <si>
    <t>25,4 mm</t>
  </si>
  <si>
    <t>28,58 mm</t>
  </si>
  <si>
    <t>31,8 mm</t>
  </si>
  <si>
    <t>12,7:15,88 mm</t>
  </si>
  <si>
    <t>12,7:19,05 mm</t>
  </si>
  <si>
    <t>15,88:19,05 mm</t>
  </si>
  <si>
    <t>19,5:22,2 mm</t>
  </si>
  <si>
    <t>19,5:25,4 mm</t>
  </si>
  <si>
    <t>22,2:28,58 mm</t>
  </si>
  <si>
    <t>22,2:31,8 mm</t>
  </si>
  <si>
    <t>34,9:41,3 mm</t>
  </si>
  <si>
    <t>28,58:38,1 mm</t>
  </si>
  <si>
    <t>28,58:34,9 mm</t>
  </si>
  <si>
    <t>Dekorační panel</t>
  </si>
  <si>
    <t>Tvarovka Cu pro rozbočení venkovní</t>
  </si>
  <si>
    <t>Propojení ovladače komunikační kabeláží vč. kabelu a úchytného materiálu</t>
  </si>
  <si>
    <t>VZT jednotka - nástěnný kompakt - filtr tř. filtrace F7/M5, rekuperátor  protiproudý 95% s obtokem,  ventilátory s EC motory, elektroohřívač včetně typové regulace DIGIREG a příslušenstv.atypická uprava dveří -odnímatelné víko (dveře dělené)</t>
  </si>
  <si>
    <t>Koordinace prací s navazujícími profesemi. Koordinace s profesí EL a EPS v návaznosti při výchozí revizi a montáži</t>
  </si>
  <si>
    <t>Zařízení číslo 1 Větrání chodeb a hygienických zařízení</t>
  </si>
  <si>
    <t>DN100-315</t>
  </si>
  <si>
    <t>Kruhové potrubí SPIRO z poz. plechu sk. I v třídě těsnosti A (I a II).  30% tvarovek</t>
  </si>
  <si>
    <t>Regulační klapka - čtyřhranná - vícelistá se servopohonemí se signalizace polohy</t>
  </si>
  <si>
    <t>100.08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</si>
  <si>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3,5 kW (R410a)</t>
    </r>
  </si>
  <si>
    <t>Propojení venkovní a vnitřních jednotek - komunikační kabeláž</t>
  </si>
  <si>
    <t>5.18</t>
  </si>
  <si>
    <t>5.17</t>
  </si>
  <si>
    <t>560x280</t>
  </si>
  <si>
    <t>Ocelové čtyřhranné potrubí sk.I tl. (1+4) s těsností A - 20% tvarovek do strany 1000mm</t>
  </si>
  <si>
    <t>Ocelové čtyřhranné potrubí sk.I tl. (1+4) s těsností A - 20% tvarovek do strany 2000mm</t>
  </si>
  <si>
    <r>
      <t>Výfukové koleno 150</t>
    </r>
    <r>
      <rPr>
        <vertAlign val="superscript"/>
        <sz val="8"/>
        <rFont val="Arial"/>
        <family val="2"/>
        <charset val="238"/>
      </rPr>
      <t>o</t>
    </r>
  </si>
  <si>
    <t>Šterbinová vyúsť - požadavek na RAL - odvodní</t>
  </si>
  <si>
    <t>Plenum box</t>
  </si>
  <si>
    <t>Šterbinová vyúsť - požadavek na RAL - přívodní</t>
  </si>
  <si>
    <t>Propojení venkovní a vnitřní jednotky - komunikační kabeláž</t>
  </si>
  <si>
    <t>600.1</t>
  </si>
  <si>
    <t>625x225</t>
  </si>
  <si>
    <t>600.3</t>
  </si>
  <si>
    <t>625x325</t>
  </si>
  <si>
    <t>Stěnová mřížka způsob upevnění bude upřesněn</t>
  </si>
  <si>
    <t>600.2</t>
  </si>
  <si>
    <t>625x225-rozměr jednotky</t>
  </si>
  <si>
    <t>Atypická tlumící vložka dle skutečného připojovacího rozměru jednotky dl. 100 mm</t>
  </si>
  <si>
    <t>Tepelná a hluková izolace z desek z kamenné vlny tl. 100mm s Al polepem a oplechováním</t>
  </si>
  <si>
    <t>100 mm</t>
  </si>
  <si>
    <t>Izolovaný sokl vč.oplechování</t>
  </si>
  <si>
    <t>2000x710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</si>
</sst>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"/>
    <numFmt numFmtId="165" formatCode="#,##0.000"/>
    <numFmt numFmtId="166" formatCode="#,##0.00\ &quot;Kč&quot;"/>
    <numFmt numFmtId="167" formatCode="#,##0\ "/>
    <numFmt numFmtId="168" formatCode="d/mm"/>
    <numFmt numFmtId="169" formatCode="_(* #,##0.00_);_(* \(#,##0.00\);_(* &quot;-&quot;??_);_(@_)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  <numFmt numFmtId="179" formatCode="[$-405]General"/>
    <numFmt numFmtId="180" formatCode="#,##0.\-;\-#,##0.\-\ "/>
  </numFmts>
  <fonts count="8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1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Arial CE"/>
      <charset val="238"/>
    </font>
    <font>
      <u/>
      <sz val="8.5"/>
      <color theme="10"/>
      <name val="Arial CE"/>
      <charset val="238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돋움"/>
      <family val="3"/>
      <charset val="129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MS Sans Serif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1890">
    <xf numFmtId="0" fontId="0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172" fontId="49" fillId="2" borderId="1"/>
    <xf numFmtId="172" fontId="49" fillId="3" borderId="2"/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7" fillId="0" borderId="0"/>
    <xf numFmtId="0" fontId="6" fillId="0" borderId="0"/>
    <xf numFmtId="0" fontId="7" fillId="0" borderId="0"/>
    <xf numFmtId="49" fontId="44" fillId="6" borderId="0"/>
    <xf numFmtId="49" fontId="44" fillId="7" borderId="0"/>
    <xf numFmtId="0" fontId="7" fillId="0" borderId="0"/>
    <xf numFmtId="0" fontId="9" fillId="0" borderId="0"/>
    <xf numFmtId="0" fontId="50" fillId="0" borderId="0">
      <alignment vertical="center"/>
    </xf>
    <xf numFmtId="0" fontId="49" fillId="0" borderId="0">
      <alignment vertical="center"/>
    </xf>
    <xf numFmtId="0" fontId="51" fillId="0" borderId="0">
      <alignment vertical="center"/>
    </xf>
    <xf numFmtId="0" fontId="9" fillId="0" borderId="0"/>
    <xf numFmtId="0" fontId="9" fillId="0" borderId="0"/>
    <xf numFmtId="49" fontId="51" fillId="0" borderId="0"/>
    <xf numFmtId="0" fontId="51" fillId="0" borderId="0">
      <alignment vertical="top"/>
    </xf>
    <xf numFmtId="173" fontId="51" fillId="0" borderId="0">
      <alignment wrapText="1"/>
    </xf>
    <xf numFmtId="49" fontId="51" fillId="0" borderId="0">
      <alignment horizontal="right"/>
    </xf>
    <xf numFmtId="172" fontId="49" fillId="8" borderId="5"/>
    <xf numFmtId="172" fontId="49" fillId="9" borderId="6"/>
    <xf numFmtId="0" fontId="28" fillId="0" borderId="0" applyProtection="0"/>
    <xf numFmtId="1" fontId="52" fillId="8" borderId="3" applyNumberFormat="0" applyFill="0" applyBorder="0" applyAlignment="0" applyProtection="0">
      <alignment horizontal="center" vertical="center" wrapText="1"/>
      <protection locked="0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164" fontId="28" fillId="0" borderId="0" applyAlignment="0">
      <alignment horizontal="right" wrapText="1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" fontId="28" fillId="0" borderId="0" applyBorder="0" applyAlignment="0">
      <alignment horizontal="right" wrapText="1"/>
    </xf>
    <xf numFmtId="0" fontId="28" fillId="0" borderId="0">
      <alignment horizontal="right" wrapText="1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3" fillId="11" borderId="0" applyNumberFormat="0" applyBorder="0" applyAlignment="0" applyProtection="0"/>
    <xf numFmtId="174" fontId="54" fillId="0" borderId="0"/>
    <xf numFmtId="3" fontId="53" fillId="0" borderId="7">
      <alignment horizontal="left" vertical="center"/>
    </xf>
    <xf numFmtId="0" fontId="24" fillId="28" borderId="8" applyNumberFormat="0" applyAlignment="0" applyProtection="0"/>
    <xf numFmtId="165" fontId="55" fillId="0" borderId="3" applyNumberFormat="0" applyBorder="0" applyAlignment="0">
      <alignment horizontal="right" vertical="center"/>
      <protection locked="0"/>
    </xf>
    <xf numFmtId="167" fontId="28" fillId="0" borderId="0" applyFont="0" applyFill="0" applyBorder="0">
      <alignment horizontal="right" vertical="center"/>
    </xf>
    <xf numFmtId="0" fontId="12" fillId="0" borderId="9" applyNumberFormat="0" applyFill="0" applyAlignment="0" applyProtection="0"/>
    <xf numFmtId="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1" fillId="12" borderId="0" applyNumberFormat="0" applyBorder="0" applyAlignment="0" applyProtection="0"/>
    <xf numFmtId="171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4" fillId="0" borderId="0"/>
    <xf numFmtId="0" fontId="5" fillId="0" borderId="0"/>
    <xf numFmtId="0" fontId="21" fillId="12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>
      <alignment horizontal="center" vertical="center"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4" fillId="29" borderId="13" applyNumberFormat="0" applyAlignment="0" applyProtection="0"/>
    <xf numFmtId="0" fontId="13" fillId="11" borderId="0" applyNumberFormat="0" applyBorder="0" applyAlignment="0" applyProtection="0"/>
    <xf numFmtId="0" fontId="23" fillId="15" borderId="8" applyNumberFormat="0" applyAlignment="0" applyProtection="0"/>
    <xf numFmtId="0" fontId="14" fillId="29" borderId="13" applyNumberFormat="0" applyAlignment="0" applyProtection="0"/>
    <xf numFmtId="0" fontId="14" fillId="29" borderId="13" applyNumberFormat="0" applyAlignment="0" applyProtection="0"/>
    <xf numFmtId="0" fontId="20" fillId="0" borderId="14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>
      <alignment horizontal="left"/>
    </xf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5" fillId="0" borderId="0"/>
    <xf numFmtId="0" fontId="5" fillId="0" borderId="0"/>
    <xf numFmtId="0" fontId="41" fillId="0" borderId="0" applyFill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Protection="0"/>
    <xf numFmtId="0" fontId="33" fillId="0" borderId="0" applyProtection="0"/>
    <xf numFmtId="0" fontId="34" fillId="0" borderId="0" applyAlignment="0">
      <alignment vertical="top" wrapText="1"/>
      <protection locked="0"/>
    </xf>
    <xf numFmtId="0" fontId="35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3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4" fillId="31" borderId="15" applyNumberFormat="0" applyFont="0" applyAlignment="0" applyProtection="0"/>
    <xf numFmtId="0" fontId="5" fillId="31" borderId="15" applyNumberFormat="0" applyFont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55" fillId="0" borderId="16" applyNumberFormat="0" applyFont="0" applyBorder="0" applyAlignment="0">
      <alignment horizontal="left" vertical="center"/>
    </xf>
    <xf numFmtId="0" fontId="55" fillId="0" borderId="16" applyNumberFormat="0" applyFont="0" applyBorder="0" applyAlignment="0">
      <alignment vertical="center"/>
    </xf>
    <xf numFmtId="0" fontId="55" fillId="0" borderId="16" applyNumberFormat="0" applyBorder="0" applyAlignment="0">
      <alignment horizontal="left" vertical="center"/>
    </xf>
    <xf numFmtId="0" fontId="25" fillId="28" borderId="17" applyNumberFormat="0" applyAlignment="0" applyProtection="0"/>
    <xf numFmtId="0" fontId="32" fillId="0" borderId="18">
      <alignment horizontal="center" vertical="center" wrapText="1"/>
    </xf>
    <xf numFmtId="168" fontId="29" fillId="0" borderId="0">
      <alignment horizontal="center" vertical="center"/>
    </xf>
    <xf numFmtId="0" fontId="5" fillId="31" borderId="15" applyNumberFormat="0" applyFont="0" applyAlignment="0" applyProtection="0"/>
    <xf numFmtId="0" fontId="20" fillId="0" borderId="14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14" applyNumberFormat="0" applyFill="0" applyAlignment="0" applyProtection="0"/>
    <xf numFmtId="0" fontId="36" fillId="0" borderId="0"/>
    <xf numFmtId="0" fontId="12" fillId="0" borderId="9" applyNumberFormat="0" applyFill="0" applyAlignment="0" applyProtection="0"/>
    <xf numFmtId="0" fontId="21" fillId="12" borderId="0" applyNumberFormat="0" applyBorder="0" applyAlignment="0" applyProtection="0"/>
    <xf numFmtId="0" fontId="28" fillId="0" borderId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 applyProtection="0"/>
    <xf numFmtId="49" fontId="28" fillId="0" borderId="0" applyFill="0" applyBorder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7" fillId="0" borderId="19">
      <alignment horizontal="center" wrapText="1"/>
    </xf>
    <xf numFmtId="0" fontId="38" fillId="0" borderId="20">
      <alignment horizontal="center" wrapText="1"/>
    </xf>
    <xf numFmtId="0" fontId="18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23" fillId="15" borderId="8" applyNumberFormat="0" applyAlignment="0" applyProtection="0"/>
    <xf numFmtId="0" fontId="24" fillId="28" borderId="8" applyNumberFormat="0" applyAlignment="0" applyProtection="0"/>
    <xf numFmtId="0" fontId="25" fillId="28" borderId="1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6" applyNumberFormat="0" applyFont="0" applyBorder="0" applyAlignment="0">
      <alignment horizontal="left" vertical="center"/>
    </xf>
    <xf numFmtId="0" fontId="13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38" fontId="40" fillId="0" borderId="0" applyFont="0" applyFill="0" applyBorder="0" applyAlignment="0" applyProtection="0"/>
    <xf numFmtId="0" fontId="40" fillId="0" borderId="0"/>
    <xf numFmtId="169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31" borderId="15" applyNumberFormat="0" applyFont="0" applyAlignment="0" applyProtection="0"/>
    <xf numFmtId="0" fontId="4" fillId="31" borderId="15" applyNumberFormat="0" applyFont="0" applyAlignment="0" applyProtection="0"/>
    <xf numFmtId="0" fontId="4" fillId="31" borderId="15" applyNumberFormat="0" applyFont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3" fontId="53" fillId="0" borderId="7">
      <alignment horizontal="left" vertical="center"/>
    </xf>
    <xf numFmtId="0" fontId="64" fillId="0" borderId="0" applyNumberFormat="0" applyBorder="0" applyProtection="0"/>
    <xf numFmtId="179" fontId="64" fillId="0" borderId="0" applyBorder="0" applyProtection="0"/>
    <xf numFmtId="0" fontId="4" fillId="0" borderId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29" fillId="0" borderId="0"/>
    <xf numFmtId="0" fontId="3" fillId="0" borderId="0"/>
    <xf numFmtId="0" fontId="33" fillId="0" borderId="0"/>
    <xf numFmtId="0" fontId="73" fillId="0" borderId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78" fillId="0" borderId="0"/>
    <xf numFmtId="0" fontId="4" fillId="0" borderId="0"/>
    <xf numFmtId="0" fontId="45" fillId="0" borderId="21" applyNumberFormat="0" applyFont="0" applyFill="0" applyAlignment="0" applyProtection="0"/>
    <xf numFmtId="0" fontId="8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  <xf numFmtId="0" fontId="13" fillId="13" borderId="0" applyNumberFormat="0" applyBorder="0" applyAlignment="0" applyProtection="0"/>
    <xf numFmtId="0" fontId="87" fillId="35" borderId="8" applyNumberFormat="0" applyAlignment="0" applyProtection="0"/>
    <xf numFmtId="0" fontId="12" fillId="0" borderId="31" applyNumberFormat="0" applyFill="0" applyAlignment="0" applyProtection="0"/>
    <xf numFmtId="0" fontId="21" fillId="14" borderId="0" applyNumberFormat="0" applyBorder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3" fillId="30" borderId="8" applyNumberFormat="0" applyAlignment="0" applyProtection="0"/>
    <xf numFmtId="0" fontId="22" fillId="0" borderId="35" applyNumberFormat="0" applyFill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1" borderId="15" applyNumberFormat="0" applyFont="0" applyAlignment="0" applyProtection="0"/>
    <xf numFmtId="0" fontId="25" fillId="35" borderId="17" applyNumberFormat="0" applyAlignment="0" applyProtection="0"/>
    <xf numFmtId="0" fontId="33" fillId="31" borderId="15" applyNumberFormat="0" applyFont="0" applyAlignment="0" applyProtection="0"/>
    <xf numFmtId="0" fontId="22" fillId="0" borderId="35" applyNumberFormat="0" applyFill="0" applyAlignment="0" applyProtection="0"/>
    <xf numFmtId="0" fontId="21" fillId="14" borderId="0" applyNumberFormat="0" applyBorder="0" applyAlignment="0" applyProtection="0"/>
    <xf numFmtId="0" fontId="6" fillId="0" borderId="0"/>
    <xf numFmtId="0" fontId="85" fillId="0" borderId="0" applyNumberFormat="0" applyFill="0" applyBorder="0" applyAlignment="0" applyProtection="0"/>
    <xf numFmtId="0" fontId="12" fillId="0" borderId="31" applyNumberFormat="0" applyFill="0" applyAlignment="0" applyProtection="0"/>
    <xf numFmtId="0" fontId="23" fillId="30" borderId="8" applyNumberFormat="0" applyAlignment="0" applyProtection="0"/>
    <xf numFmtId="0" fontId="87" fillId="35" borderId="8" applyNumberFormat="0" applyAlignment="0" applyProtection="0"/>
    <xf numFmtId="0" fontId="25" fillId="35" borderId="17" applyNumberFormat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</cellStyleXfs>
  <cellXfs count="128">
    <xf numFmtId="0" fontId="0" fillId="0" borderId="0" xfId="0"/>
    <xf numFmtId="0" fontId="61" fillId="0" borderId="0" xfId="0" applyFont="1" applyAlignment="1">
      <alignment vertical="center"/>
    </xf>
    <xf numFmtId="4" fontId="60" fillId="0" borderId="0" xfId="0" applyNumberFormat="1" applyFont="1" applyBorder="1" applyAlignment="1">
      <alignment horizontal="right" vertical="top"/>
    </xf>
    <xf numFmtId="0" fontId="61" fillId="0" borderId="0" xfId="229" applyFont="1"/>
    <xf numFmtId="49" fontId="60" fillId="0" borderId="0" xfId="0" applyNumberFormat="1" applyFont="1" applyBorder="1" applyAlignment="1">
      <alignment horizontal="right" readingOrder="1"/>
    </xf>
    <xf numFmtId="4" fontId="60" fillId="0" borderId="0" xfId="0" applyNumberFormat="1" applyFont="1" applyBorder="1"/>
    <xf numFmtId="4" fontId="60" fillId="0" borderId="0" xfId="0" applyNumberFormat="1" applyFont="1" applyBorder="1" applyAlignment="1">
      <alignment horizontal="center" vertical="top"/>
    </xf>
    <xf numFmtId="4" fontId="60" fillId="0" borderId="0" xfId="0" applyNumberFormat="1" applyFont="1" applyBorder="1" applyAlignment="1">
      <alignment horizontal="left" vertical="top"/>
    </xf>
    <xf numFmtId="4" fontId="63" fillId="0" borderId="0" xfId="0" applyNumberFormat="1" applyFont="1" applyFill="1" applyBorder="1" applyAlignment="1">
      <alignment vertical="top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1" fillId="0" borderId="0" xfId="229" applyFont="1"/>
    <xf numFmtId="0" fontId="62" fillId="0" borderId="0" xfId="229" applyFont="1"/>
    <xf numFmtId="0" fontId="61" fillId="0" borderId="0" xfId="229" applyFont="1"/>
    <xf numFmtId="0" fontId="61" fillId="0" borderId="0" xfId="229" applyFont="1"/>
    <xf numFmtId="0" fontId="61" fillId="0" borderId="0" xfId="0" applyFont="1" applyFill="1" applyAlignment="1">
      <alignment vertical="center"/>
    </xf>
    <xf numFmtId="0" fontId="61" fillId="0" borderId="0" xfId="229" applyFont="1" applyFill="1"/>
    <xf numFmtId="0" fontId="0" fillId="0" borderId="0" xfId="0" applyBorder="1" applyAlignment="1">
      <alignment horizontal="center"/>
    </xf>
    <xf numFmtId="49" fontId="0" fillId="0" borderId="0" xfId="0" applyNumberFormat="1" applyBorder="1" applyAlignment="1"/>
    <xf numFmtId="180" fontId="0" fillId="0" borderId="0" xfId="0" applyNumberFormat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4" fontId="67" fillId="0" borderId="0" xfId="0" applyNumberFormat="1" applyFont="1" applyFill="1" applyBorder="1" applyAlignment="1">
      <alignment vertical="top"/>
    </xf>
    <xf numFmtId="49" fontId="65" fillId="0" borderId="0" xfId="0" applyNumberFormat="1" applyFont="1" applyBorder="1" applyAlignment="1">
      <alignment horizontal="right" readingOrder="1"/>
    </xf>
    <xf numFmtId="4" fontId="65" fillId="0" borderId="0" xfId="0" applyNumberFormat="1" applyFont="1" applyBorder="1"/>
    <xf numFmtId="4" fontId="65" fillId="0" borderId="0" xfId="0" applyNumberFormat="1" applyFont="1" applyBorder="1" applyAlignment="1">
      <alignment horizontal="center" vertical="top"/>
    </xf>
    <xf numFmtId="4" fontId="65" fillId="0" borderId="0" xfId="0" applyNumberFormat="1" applyFont="1" applyBorder="1" applyAlignment="1">
      <alignment horizontal="right" vertical="top"/>
    </xf>
    <xf numFmtId="4" fontId="65" fillId="0" borderId="0" xfId="0" applyNumberFormat="1" applyFont="1" applyBorder="1" applyAlignment="1">
      <alignment horizontal="left" vertical="top"/>
    </xf>
    <xf numFmtId="0" fontId="65" fillId="0" borderId="22" xfId="0" applyFont="1" applyFill="1" applyBorder="1" applyAlignment="1">
      <alignment horizontal="center" vertical="top"/>
    </xf>
    <xf numFmtId="1" fontId="65" fillId="0" borderId="22" xfId="0" applyNumberFormat="1" applyFont="1" applyFill="1" applyBorder="1" applyAlignment="1">
      <alignment horizontal="center" vertical="top"/>
    </xf>
    <xf numFmtId="0" fontId="65" fillId="0" borderId="22" xfId="0" applyFont="1" applyFill="1" applyBorder="1" applyAlignment="1">
      <alignment vertical="top" wrapText="1" shrinkToFit="1"/>
    </xf>
    <xf numFmtId="0" fontId="65" fillId="0" borderId="22" xfId="0" applyFont="1" applyFill="1" applyBorder="1" applyAlignment="1">
      <alignment horizontal="center" vertical="top" wrapText="1"/>
    </xf>
    <xf numFmtId="0" fontId="65" fillId="0" borderId="22" xfId="0" applyFont="1" applyFill="1" applyBorder="1" applyAlignment="1">
      <alignment vertical="top" wrapText="1"/>
    </xf>
    <xf numFmtId="49" fontId="65" fillId="0" borderId="22" xfId="0" applyNumberFormat="1" applyFont="1" applyFill="1" applyBorder="1" applyAlignment="1">
      <alignment horizontal="left" vertical="center"/>
    </xf>
    <xf numFmtId="0" fontId="62" fillId="0" borderId="22" xfId="0" applyNumberFormat="1" applyFont="1" applyFill="1" applyBorder="1" applyAlignment="1">
      <alignment horizontal="center" vertical="top"/>
    </xf>
    <xf numFmtId="4" fontId="65" fillId="0" borderId="22" xfId="0" applyNumberFormat="1" applyFont="1" applyFill="1" applyBorder="1" applyAlignment="1">
      <alignment horizontal="right" vertical="top"/>
    </xf>
    <xf numFmtId="49" fontId="65" fillId="0" borderId="22" xfId="0" applyNumberFormat="1" applyFont="1" applyFill="1" applyBorder="1" applyAlignment="1">
      <alignment horizontal="center" vertical="top" wrapText="1"/>
    </xf>
    <xf numFmtId="0" fontId="62" fillId="0" borderId="22" xfId="0" applyFont="1" applyFill="1" applyBorder="1" applyAlignment="1">
      <alignment wrapText="1"/>
    </xf>
    <xf numFmtId="49" fontId="65" fillId="0" borderId="22" xfId="0" applyNumberFormat="1" applyFont="1" applyFill="1" applyBorder="1" applyAlignment="1"/>
    <xf numFmtId="0" fontId="65" fillId="0" borderId="22" xfId="0" applyFont="1" applyBorder="1" applyAlignment="1"/>
    <xf numFmtId="0" fontId="65" fillId="0" borderId="22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 shrinkToFit="1" readingOrder="1"/>
    </xf>
    <xf numFmtId="4" fontId="65" fillId="0" borderId="22" xfId="0" applyNumberFormat="1" applyFont="1" applyFill="1" applyBorder="1" applyAlignment="1">
      <alignment horizontal="center" vertical="top"/>
    </xf>
    <xf numFmtId="180" fontId="65" fillId="0" borderId="22" xfId="0" applyNumberFormat="1" applyFont="1" applyBorder="1" applyAlignment="1">
      <alignment horizontal="right"/>
    </xf>
    <xf numFmtId="0" fontId="65" fillId="0" borderId="25" xfId="0" applyFont="1" applyFill="1" applyBorder="1" applyAlignment="1">
      <alignment vertical="top" wrapText="1" shrinkToFit="1"/>
    </xf>
    <xf numFmtId="0" fontId="65" fillId="0" borderId="25" xfId="0" applyFont="1" applyFill="1" applyBorder="1" applyAlignment="1">
      <alignment horizontal="center" vertical="top" wrapText="1" shrinkToFit="1"/>
    </xf>
    <xf numFmtId="49" fontId="66" fillId="0" borderId="26" xfId="0" applyNumberFormat="1" applyFont="1" applyFill="1" applyBorder="1" applyAlignment="1">
      <alignment horizontal="left" vertical="center"/>
    </xf>
    <xf numFmtId="0" fontId="65" fillId="0" borderId="26" xfId="0" applyFont="1" applyFill="1" applyBorder="1" applyAlignment="1">
      <alignment horizontal="center" vertical="top" wrapText="1"/>
    </xf>
    <xf numFmtId="4" fontId="65" fillId="0" borderId="26" xfId="0" applyNumberFormat="1" applyFont="1" applyFill="1" applyBorder="1" applyAlignment="1">
      <alignment horizontal="right" vertical="top"/>
    </xf>
    <xf numFmtId="0" fontId="66" fillId="0" borderId="24" xfId="0" applyFont="1" applyFill="1" applyBorder="1" applyAlignment="1">
      <alignment horizontal="right" vertical="center" wrapText="1" readingOrder="1"/>
    </xf>
    <xf numFmtId="16" fontId="65" fillId="0" borderId="22" xfId="0" applyNumberFormat="1" applyFont="1" applyFill="1" applyBorder="1" applyAlignment="1">
      <alignment horizontal="center" vertical="top" readingOrder="1"/>
    </xf>
    <xf numFmtId="0" fontId="65" fillId="0" borderId="22" xfId="0" applyNumberFormat="1" applyFont="1" applyFill="1" applyBorder="1" applyAlignment="1">
      <alignment horizontal="center" vertical="center" readingOrder="1"/>
    </xf>
    <xf numFmtId="0" fontId="65" fillId="0" borderId="22" xfId="0" applyNumberFormat="1" applyFont="1" applyFill="1" applyBorder="1" applyAlignment="1">
      <alignment horizontal="center" vertical="top" readingOrder="1"/>
    </xf>
    <xf numFmtId="0" fontId="65" fillId="0" borderId="25" xfId="0" applyNumberFormat="1" applyFont="1" applyFill="1" applyBorder="1" applyAlignment="1">
      <alignment horizontal="center" vertical="top" readingOrder="1"/>
    </xf>
    <xf numFmtId="0" fontId="65" fillId="0" borderId="22" xfId="0" applyFont="1" applyFill="1" applyBorder="1" applyAlignment="1">
      <alignment horizontal="center" vertical="center" wrapText="1" readingOrder="1"/>
    </xf>
    <xf numFmtId="4" fontId="65" fillId="0" borderId="25" xfId="0" applyNumberFormat="1" applyFont="1" applyBorder="1"/>
    <xf numFmtId="4" fontId="65" fillId="0" borderId="25" xfId="0" applyNumberFormat="1" applyFont="1" applyBorder="1" applyAlignment="1">
      <alignment horizontal="center" vertical="top"/>
    </xf>
    <xf numFmtId="4" fontId="65" fillId="0" borderId="25" xfId="0" applyNumberFormat="1" applyFont="1" applyBorder="1" applyAlignment="1">
      <alignment horizontal="right" vertical="top"/>
    </xf>
    <xf numFmtId="4" fontId="65" fillId="0" borderId="25" xfId="0" applyNumberFormat="1" applyFont="1" applyBorder="1" applyAlignment="1">
      <alignment horizontal="left" vertical="top"/>
    </xf>
    <xf numFmtId="4" fontId="67" fillId="0" borderId="25" xfId="0" applyNumberFormat="1" applyFont="1" applyFill="1" applyBorder="1" applyAlignment="1">
      <alignment vertical="top"/>
    </xf>
    <xf numFmtId="0" fontId="68" fillId="0" borderId="23" xfId="0" applyFont="1" applyBorder="1" applyAlignment="1">
      <alignment horizontal="right" vertical="center" readingOrder="1"/>
    </xf>
    <xf numFmtId="0" fontId="66" fillId="0" borderId="23" xfId="0" applyFont="1" applyBorder="1" applyAlignment="1">
      <alignment horizontal="left" vertical="center" wrapText="1"/>
    </xf>
    <xf numFmtId="0" fontId="66" fillId="0" borderId="23" xfId="0" applyFont="1" applyBorder="1" applyAlignment="1">
      <alignment horizontal="center" vertical="top" wrapText="1"/>
    </xf>
    <xf numFmtId="4" fontId="66" fillId="0" borderId="23" xfId="0" applyNumberFormat="1" applyFont="1" applyBorder="1" applyAlignment="1">
      <alignment horizontal="right" vertical="top"/>
    </xf>
    <xf numFmtId="0" fontId="65" fillId="0" borderId="23" xfId="0" applyFont="1" applyBorder="1" applyAlignment="1">
      <alignment horizontal="left" vertical="top"/>
    </xf>
    <xf numFmtId="164" fontId="69" fillId="0" borderId="23" xfId="0" applyNumberFormat="1" applyFont="1" applyFill="1" applyBorder="1" applyAlignment="1">
      <alignment horizontal="center" vertical="top"/>
    </xf>
    <xf numFmtId="49" fontId="65" fillId="0" borderId="25" xfId="0" applyNumberFormat="1" applyFont="1" applyBorder="1" applyAlignment="1">
      <alignment readingOrder="1"/>
    </xf>
    <xf numFmtId="0" fontId="65" fillId="0" borderId="27" xfId="0" applyFont="1" applyFill="1" applyBorder="1" applyAlignment="1">
      <alignment horizontal="left" vertical="top"/>
    </xf>
    <xf numFmtId="0" fontId="65" fillId="0" borderId="22" xfId="0" applyFont="1" applyFill="1" applyBorder="1" applyAlignment="1">
      <alignment horizontal="left" vertical="top"/>
    </xf>
    <xf numFmtId="0" fontId="65" fillId="0" borderId="25" xfId="0" applyFont="1" applyFill="1" applyBorder="1" applyAlignment="1">
      <alignment horizontal="left" vertical="top"/>
    </xf>
    <xf numFmtId="0" fontId="65" fillId="0" borderId="22" xfId="314" applyFont="1" applyFill="1" applyBorder="1" applyAlignment="1">
      <alignment horizontal="center" vertical="top"/>
    </xf>
    <xf numFmtId="4" fontId="67" fillId="0" borderId="22" xfId="0" applyNumberFormat="1" applyFont="1" applyFill="1" applyBorder="1" applyAlignment="1">
      <alignment horizontal="right"/>
    </xf>
    <xf numFmtId="166" fontId="67" fillId="0" borderId="22" xfId="0" applyNumberFormat="1" applyFont="1" applyFill="1" applyBorder="1" applyAlignment="1">
      <alignment horizontal="right"/>
    </xf>
    <xf numFmtId="180" fontId="65" fillId="0" borderId="22" xfId="0" applyNumberFormat="1" applyFont="1" applyFill="1" applyBorder="1" applyAlignment="1">
      <alignment horizontal="right"/>
    </xf>
    <xf numFmtId="180" fontId="65" fillId="0" borderId="27" xfId="0" applyNumberFormat="1" applyFont="1" applyFill="1" applyBorder="1" applyAlignment="1">
      <alignment horizontal="right"/>
    </xf>
    <xf numFmtId="4" fontId="65" fillId="0" borderId="27" xfId="0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center" readingOrder="1"/>
    </xf>
    <xf numFmtId="4" fontId="65" fillId="0" borderId="22" xfId="0" applyNumberFormat="1" applyFont="1" applyFill="1" applyBorder="1" applyAlignment="1">
      <alignment horizontal="center"/>
    </xf>
    <xf numFmtId="3" fontId="65" fillId="0" borderId="22" xfId="0" applyNumberFormat="1" applyFont="1" applyFill="1" applyBorder="1" applyAlignment="1">
      <alignment horizontal="center"/>
    </xf>
    <xf numFmtId="0" fontId="65" fillId="0" borderId="28" xfId="0" applyNumberFormat="1" applyFont="1" applyFill="1" applyBorder="1" applyAlignment="1">
      <alignment horizontal="center" vertical="top" readingOrder="1"/>
    </xf>
    <xf numFmtId="0" fontId="65" fillId="0" borderId="29" xfId="0" applyFont="1" applyFill="1" applyBorder="1" applyAlignment="1">
      <alignment vertical="top" wrapText="1" shrinkToFit="1"/>
    </xf>
    <xf numFmtId="0" fontId="65" fillId="0" borderId="29" xfId="0" applyFont="1" applyFill="1" applyBorder="1" applyAlignment="1">
      <alignment horizontal="center" vertical="top" wrapText="1" shrinkToFit="1"/>
    </xf>
    <xf numFmtId="4" fontId="65" fillId="0" borderId="29" xfId="0" applyNumberFormat="1" applyFont="1" applyFill="1" applyBorder="1" applyAlignment="1">
      <alignment horizontal="right" vertical="top"/>
    </xf>
    <xf numFmtId="0" fontId="65" fillId="0" borderId="30" xfId="0" applyFont="1" applyFill="1" applyBorder="1" applyAlignment="1">
      <alignment horizontal="left" vertical="top"/>
    </xf>
    <xf numFmtId="4" fontId="65" fillId="0" borderId="25" xfId="0" applyNumberFormat="1" applyFont="1" applyFill="1" applyBorder="1" applyAlignment="1">
      <alignment horizontal="center"/>
    </xf>
    <xf numFmtId="180" fontId="65" fillId="0" borderId="27" xfId="0" applyNumberFormat="1" applyFont="1" applyBorder="1" applyAlignment="1">
      <alignment horizontal="right"/>
    </xf>
    <xf numFmtId="180" fontId="65" fillId="32" borderId="27" xfId="0" applyNumberFormat="1" applyFont="1" applyFill="1" applyBorder="1" applyAlignment="1">
      <alignment horizontal="right"/>
    </xf>
    <xf numFmtId="180" fontId="65" fillId="32" borderId="22" xfId="0" applyNumberFormat="1" applyFont="1" applyFill="1" applyBorder="1" applyAlignment="1">
      <alignment horizontal="right"/>
    </xf>
    <xf numFmtId="0" fontId="61" fillId="32" borderId="0" xfId="0" applyFont="1" applyFill="1" applyAlignment="1">
      <alignment vertical="center"/>
    </xf>
    <xf numFmtId="49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 shrinkToFit="1"/>
    </xf>
    <xf numFmtId="0" fontId="65" fillId="0" borderId="22" xfId="0" applyFont="1" applyFill="1" applyBorder="1" applyAlignment="1">
      <alignment horizontal="left" wrapText="1" shrinkToFit="1"/>
    </xf>
    <xf numFmtId="0" fontId="65" fillId="0" borderId="22" xfId="0" applyFont="1" applyFill="1" applyBorder="1" applyAlignment="1">
      <alignment horizontal="left"/>
    </xf>
    <xf numFmtId="1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 wrapText="1" shrinkToFit="1"/>
    </xf>
    <xf numFmtId="0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/>
    </xf>
    <xf numFmtId="0" fontId="65" fillId="0" borderId="22" xfId="0" applyFont="1" applyFill="1" applyBorder="1" applyAlignment="1">
      <alignment horizontal="center" wrapText="1"/>
    </xf>
    <xf numFmtId="1" fontId="65" fillId="0" borderId="22" xfId="314" applyNumberFormat="1" applyFont="1" applyFill="1" applyBorder="1" applyAlignment="1">
      <alignment horizontal="center" vertical="top"/>
    </xf>
    <xf numFmtId="0" fontId="65" fillId="0" borderId="22" xfId="314" applyFont="1" applyFill="1" applyBorder="1" applyAlignment="1">
      <alignment horizontal="left" vertical="top"/>
    </xf>
    <xf numFmtId="1" fontId="65" fillId="0" borderId="22" xfId="314" applyNumberFormat="1" applyFont="1" applyFill="1" applyBorder="1" applyAlignment="1">
      <alignment horizontal="center"/>
    </xf>
    <xf numFmtId="0" fontId="65" fillId="0" borderId="22" xfId="314" applyFont="1" applyFill="1" applyBorder="1" applyAlignment="1">
      <alignment horizontal="left"/>
    </xf>
    <xf numFmtId="0" fontId="65" fillId="0" borderId="22" xfId="0" applyFont="1" applyFill="1" applyBorder="1" applyAlignment="1"/>
    <xf numFmtId="0" fontId="65" fillId="0" borderId="22" xfId="314" applyFont="1" applyFill="1" applyBorder="1" applyAlignment="1">
      <alignment horizontal="center"/>
    </xf>
    <xf numFmtId="0" fontId="65" fillId="0" borderId="22" xfId="314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/>
    </xf>
    <xf numFmtId="0" fontId="65" fillId="0" borderId="22" xfId="0" applyNumberFormat="1" applyFont="1" applyFill="1" applyBorder="1" applyAlignment="1">
      <alignment horizontal="center" vertical="top"/>
    </xf>
    <xf numFmtId="0" fontId="80" fillId="0" borderId="22" xfId="0" applyFont="1" applyFill="1" applyBorder="1" applyAlignment="1">
      <alignment wrapText="1"/>
    </xf>
    <xf numFmtId="0" fontId="65" fillId="0" borderId="22" xfId="314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top" readingOrder="1"/>
    </xf>
    <xf numFmtId="0" fontId="65" fillId="0" borderId="22" xfId="314" applyFont="1" applyFill="1" applyBorder="1" applyAlignment="1">
      <alignment wrapText="1" shrinkToFit="1"/>
    </xf>
    <xf numFmtId="49" fontId="65" fillId="0" borderId="22" xfId="0" applyNumberFormat="1" applyFont="1" applyFill="1" applyBorder="1" applyAlignment="1">
      <alignment horizontal="right" vertical="top" readingOrder="1"/>
    </xf>
    <xf numFmtId="0" fontId="65" fillId="0" borderId="22" xfId="415" applyFont="1" applyFill="1" applyBorder="1" applyAlignment="1">
      <alignment wrapText="1" shrinkToFit="1"/>
    </xf>
    <xf numFmtId="0" fontId="65" fillId="0" borderId="22" xfId="314" applyFont="1" applyFill="1" applyBorder="1" applyAlignment="1">
      <alignment horizontal="center" wrapText="1"/>
    </xf>
    <xf numFmtId="0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left" wrapText="1" shrinkToFit="1" readingOrder="1"/>
    </xf>
    <xf numFmtId="0" fontId="65" fillId="0" borderId="22" xfId="0" applyFont="1" applyFill="1" applyBorder="1" applyAlignment="1">
      <alignment horizontal="center" vertical="top" wrapText="1" shrinkToFit="1"/>
    </xf>
    <xf numFmtId="49" fontId="65" fillId="0" borderId="25" xfId="0" applyNumberFormat="1" applyFont="1" applyFill="1" applyBorder="1" applyAlignment="1">
      <alignment horizontal="center" vertical="top" readingOrder="1"/>
    </xf>
    <xf numFmtId="0" fontId="65" fillId="0" borderId="25" xfId="0" applyFont="1" applyFill="1" applyBorder="1" applyAlignment="1">
      <alignment wrapText="1"/>
    </xf>
    <xf numFmtId="0" fontId="65" fillId="0" borderId="22" xfId="424" applyNumberFormat="1" applyFont="1" applyFill="1" applyBorder="1" applyAlignment="1">
      <alignment horizontal="left" vertical="center" wrapText="1"/>
    </xf>
    <xf numFmtId="0" fontId="65" fillId="0" borderId="27" xfId="0" applyFont="1" applyFill="1" applyBorder="1" applyAlignment="1">
      <alignment horizontal="center"/>
    </xf>
    <xf numFmtId="49" fontId="65" fillId="0" borderId="23" xfId="0" applyNumberFormat="1" applyFont="1" applyFill="1" applyBorder="1" applyAlignment="1">
      <alignment horizontal="right" vertical="top" readingOrder="1"/>
    </xf>
    <xf numFmtId="0" fontId="65" fillId="0" borderId="23" xfId="415" applyFont="1" applyFill="1" applyBorder="1" applyAlignment="1">
      <alignment wrapText="1" shrinkToFit="1"/>
    </xf>
    <xf numFmtId="0" fontId="65" fillId="0" borderId="24" xfId="0" applyFont="1" applyFill="1" applyBorder="1" applyAlignment="1">
      <alignment horizontal="center" wrapText="1" shrinkToFit="1"/>
    </xf>
    <xf numFmtId="0" fontId="65" fillId="0" borderId="22" xfId="0" applyFont="1" applyFill="1" applyBorder="1" applyAlignment="1" applyProtection="1">
      <alignment wrapText="1" readingOrder="1"/>
    </xf>
    <xf numFmtId="0" fontId="65" fillId="0" borderId="24" xfId="0" applyFont="1" applyFill="1" applyBorder="1" applyAlignment="1">
      <alignment horizontal="center" vertical="top" wrapText="1" shrinkToFit="1"/>
    </xf>
    <xf numFmtId="0" fontId="62" fillId="0" borderId="22" xfId="0" applyNumberFormat="1" applyFont="1" applyFill="1" applyBorder="1" applyAlignment="1">
      <alignment wrapText="1" shrinkToFit="1"/>
    </xf>
    <xf numFmtId="0" fontId="65" fillId="0" borderId="22" xfId="0" applyNumberFormat="1" applyFont="1" applyFill="1" applyBorder="1" applyAlignment="1">
      <alignment horizontal="center" vertical="center"/>
    </xf>
    <xf numFmtId="0" fontId="65" fillId="0" borderId="22" xfId="424" applyNumberFormat="1" applyFont="1" applyFill="1" applyBorder="1" applyAlignment="1">
      <alignment wrapText="1"/>
    </xf>
  </cellXfs>
  <cellStyles count="1890">
    <cellStyle name="_010_P11P003_SWPh4_Cooling machine room_R00" xfId="1"/>
    <cellStyle name="_011_P11P003_Technology dampers_R00" xfId="2"/>
    <cellStyle name="_06_FOX_6EX11_soupis_vykonu_100205_revA" xfId="3"/>
    <cellStyle name="_06_GCZ_BQ_SO_1241_Hruba" xfId="4"/>
    <cellStyle name="_06_GCZ_BQ_SO_1242+1710_Hruba" xfId="5"/>
    <cellStyle name="_06_GCZ_BQ_SO_1510_Hruba" xfId="6"/>
    <cellStyle name="_06_GCZ_BQ_SO_1810_Hruba" xfId="7"/>
    <cellStyle name="_090118 AIRS (NET) cost estimation excl land leveling" xfId="8"/>
    <cellStyle name="_090118 AIRS (NET) cost estimation excl land leveling 2" xfId="298"/>
    <cellStyle name="_090202_KYOCERA II_NET_R03" xfId="9"/>
    <cellStyle name="_090202_KYOCERA II_NET_R03 2" xfId="299"/>
    <cellStyle name="_6VX01" xfId="10"/>
    <cellStyle name="_BOQ_SungWoo_Hitech_PH4_N110243A1_AZKLIMA_Contract" xfId="11"/>
    <cellStyle name="_DaikinD change work list ME_Re09" xfId="12"/>
    <cellStyle name="_DaikinD change work list ME_Re10" xfId="13"/>
    <cellStyle name="_DaikinD change work list ME_Re10 (2)" xfId="14"/>
    <cellStyle name="_DaikinD change work list ME_Re11" xfId="15"/>
    <cellStyle name="_DaikinD change work list ME-UP Quality Rooms" xfId="16"/>
    <cellStyle name="_DDC Process additional works Re02" xfId="17"/>
    <cellStyle name="_DDC QCrooms change works ME Re00" xfId="18"/>
    <cellStyle name="_DDC QCrooms change works ME Re00 2" xfId="300"/>
    <cellStyle name="_DDC QCrooms change works ME Re00_090202_KYOCERA II_NET_R03" xfId="19"/>
    <cellStyle name="_DDC QCrooms change works ME Re00_090202_KYOCERA II_NET_R03 2" xfId="301"/>
    <cellStyle name="_DDC QCrooms change works ME Re00_090209 KSE_PhII 決裁書（EU）" xfId="20"/>
    <cellStyle name="_DDC QCrooms change works ME Re00_090209 KSE_PhII 決裁書（EU） 2" xfId="302"/>
    <cellStyle name="_DDC QCrooms change works ME Re00_S013 - Liberec_roof CN 13 1 09" xfId="21"/>
    <cellStyle name="_DDC QCrooms change works ME Re00_S013 - Liberec_roof CN 13 1 09 2" xfId="303"/>
    <cellStyle name="_ELEKTRO_01_Components_100505" xfId="22"/>
    <cellStyle name="_F6_BS_SO 01+04_6SX01" xfId="23"/>
    <cellStyle name="_gesamtsummen" xfId="24"/>
    <cellStyle name="_gesamtsummen_S013 - Liberec_roof CN 13 1 09" xfId="25"/>
    <cellStyle name="_hilfe-befehl" xfId="26"/>
    <cellStyle name="_hilfe-befehl_S013 - Liberec_roof CN 13 1 09" xfId="27"/>
    <cellStyle name="_hilfe-befehl_Unit Cost" xfId="28"/>
    <cellStyle name="_hilfe-befehl_Unit Cost_S013 - Liberec_roof CN 13 1 09" xfId="29"/>
    <cellStyle name="_hilfe-befehl_UNIT rate NGK 21.11.2002" xfId="30"/>
    <cellStyle name="_hilfe-befehl_UNIT rate NGK 21.11.2002_S013 - Liberec_roof CN 13 1 09" xfId="31"/>
    <cellStyle name="_hilfe-befehl_UNIT rate TMMP Version, 31.01.2003" xfId="32"/>
    <cellStyle name="_hilfe-befehl_UNIT rate TMMP Version, 31.01.2003_S013 - Liberec_roof CN 13 1 09" xfId="33"/>
    <cellStyle name="_hilfe-befehl_豊田通商変更見積り25.11.02" xfId="34"/>
    <cellStyle name="_hilfe-befehl_豊田通商変更見積り25.11.02_S013 - Liberec_roof CN 13 1 09" xfId="35"/>
    <cellStyle name="_Sebranice-Alps Electrtic-324-2007" xfId="36"/>
    <cellStyle name="_SO 05_F6_rain wat drain.060531" xfId="37"/>
    <cellStyle name="_SO 16_6VX01_vzduchotechnika" xfId="38"/>
    <cellStyle name="_spalte-kommentar" xfId="39"/>
    <cellStyle name="_spalte-kommentar_S013 - Liberec_roof CN 13 1 09" xfId="40"/>
    <cellStyle name="_TGSSC2 BOQ (TAKENAKA) 02July2003" xfId="41"/>
    <cellStyle name="_TI_SO 01_060301_cz_en" xfId="42"/>
    <cellStyle name="_ueber1" xfId="43"/>
    <cellStyle name="_ueber2" xfId="44"/>
    <cellStyle name="_ueber3" xfId="45"/>
    <cellStyle name="_Výkaz výměr" xfId="46"/>
    <cellStyle name="_VZT" xfId="47"/>
    <cellStyle name="_zeile-berechnung" xfId="48"/>
    <cellStyle name="_zeile-bezeichner" xfId="49"/>
    <cellStyle name="_zeile-ergebnis" xfId="50"/>
    <cellStyle name="_zeile-rechenzeichen" xfId="51"/>
    <cellStyle name="_zwischensummen" xfId="52"/>
    <cellStyle name="_zwischensummen_S013 - Liberec_roof CN 13 1 09" xfId="53"/>
    <cellStyle name="_コピーDaikinD change work list ME_Re09" xfId="54"/>
    <cellStyle name="1" xfId="55"/>
    <cellStyle name="1_049F_K_CH_Piast_wersja2" xfId="56"/>
    <cellStyle name="1_049F_K_CH_Piast_wersja2 2" xfId="402"/>
    <cellStyle name="1_049F_K_CH_Piast_wersja2_S013 - Liberec_roof CN 13 1 09" xfId="57"/>
    <cellStyle name="1_049F_K_CH_Piast_wersja2_S013 - Liberec_roof CN 13 1 09 2" xfId="403"/>
    <cellStyle name="1_65203_2000.05.11" xfId="58"/>
    <cellStyle name="1_65203_2000.05.11 2" xfId="404"/>
    <cellStyle name="1_65203_2000.05.11_S013 - Liberec_roof CN 13 1 09" xfId="59"/>
    <cellStyle name="1_65203_2000.05.11_S013 - Liberec_roof CN 13 1 09 2" xfId="405"/>
    <cellStyle name="1_Ico_12c" xfId="60"/>
    <cellStyle name="1_Ico_12c 2" xfId="406"/>
    <cellStyle name="1_Ico_12c_S013 - Liberec_roof CN 13 1 09" xfId="61"/>
    <cellStyle name="1_Ico_12c_S013 - Liberec_roof CN 13 1 09 2" xfId="407"/>
    <cellStyle name="1_karta ico maj" xfId="62"/>
    <cellStyle name="1_karta ico maj 2" xfId="408"/>
    <cellStyle name="1_karta ico maj_S013 - Liberec_roof CN 13 1 09" xfId="63"/>
    <cellStyle name="1_karta ico maj_S013 - Liberec_roof CN 13 1 09 2" xfId="409"/>
    <cellStyle name="1_Kłodzko-szkoleniowy" xfId="64"/>
    <cellStyle name="1_Kłodzko-szkoleniowy 2" xfId="410"/>
    <cellStyle name="1_Kłodzko-szkoleniowy_S013 - Liberec_roof CN 13 1 09" xfId="65"/>
    <cellStyle name="1_Kłodzko-szkoleniowy_S013 - Liberec_roof CN 13 1 09 2" xfId="411"/>
    <cellStyle name="1D čísla" xfId="66"/>
    <cellStyle name="20 % – Zvýraznění1 2" xfId="67"/>
    <cellStyle name="20 % – Zvýraznění1 3" xfId="481"/>
    <cellStyle name="20 % – Zvýraznění2 2" xfId="68"/>
    <cellStyle name="20 % – Zvýraznění2 3" xfId="482"/>
    <cellStyle name="20 % – Zvýraznění3 2" xfId="69"/>
    <cellStyle name="20 % – Zvýraznění3 3" xfId="483"/>
    <cellStyle name="20 % – Zvýraznění4 2" xfId="70"/>
    <cellStyle name="20 % – Zvýraznění4 3" xfId="484"/>
    <cellStyle name="20 % – Zvýraznění5 2" xfId="71"/>
    <cellStyle name="20 % – Zvýraznění6 2" xfId="72"/>
    <cellStyle name="20 % – Zvýraznění6 3" xfId="485"/>
    <cellStyle name="20 % - zvýraznenie1" xfId="73"/>
    <cellStyle name="20 % - zvýraznenie2" xfId="74"/>
    <cellStyle name="20 % - zvýraznenie3" xfId="75"/>
    <cellStyle name="20 % - zvýraznenie4" xfId="76"/>
    <cellStyle name="20 % - zvýraznenie5" xfId="77"/>
    <cellStyle name="20 % - zvýraznenie6" xfId="78"/>
    <cellStyle name="20% - Accent1" xfId="79"/>
    <cellStyle name="20% - Accent1 2" xfId="486"/>
    <cellStyle name="20% - Accent2" xfId="80"/>
    <cellStyle name="20% - Accent2 2" xfId="487"/>
    <cellStyle name="20% - Accent3" xfId="81"/>
    <cellStyle name="20% - Accent3 2" xfId="488"/>
    <cellStyle name="20% - Accent4" xfId="82"/>
    <cellStyle name="20% - Accent4 2" xfId="489"/>
    <cellStyle name="20% - Accent5" xfId="83"/>
    <cellStyle name="20% - Accent6" xfId="84"/>
    <cellStyle name="20% - Accent6 2" xfId="490"/>
    <cellStyle name="2D čísla" xfId="85"/>
    <cellStyle name="3D čísla" xfId="86"/>
    <cellStyle name="40 % – Zvýraznění1 2" xfId="87"/>
    <cellStyle name="40 % – Zvýraznění1 3" xfId="491"/>
    <cellStyle name="40 % – Zvýraznění2 2" xfId="88"/>
    <cellStyle name="40 % – Zvýraznění3 2" xfId="89"/>
    <cellStyle name="40 % – Zvýraznění3 3" xfId="492"/>
    <cellStyle name="40 % – Zvýraznění4 2" xfId="90"/>
    <cellStyle name="40 % – Zvýraznění4 3" xfId="493"/>
    <cellStyle name="40 % – Zvýraznění5 2" xfId="91"/>
    <cellStyle name="40 % – Zvýraznění5 3" xfId="494"/>
    <cellStyle name="40 % – Zvýraznění6 2" xfId="92"/>
    <cellStyle name="40 % – Zvýraznění6 3" xfId="495"/>
    <cellStyle name="40 % - zvýraznenie1" xfId="93"/>
    <cellStyle name="40 % - zvýraznenie2" xfId="94"/>
    <cellStyle name="40 % - zvýraznenie3" xfId="95"/>
    <cellStyle name="40 % - zvýraznenie4" xfId="96"/>
    <cellStyle name="40 % - zvýraznenie5" xfId="97"/>
    <cellStyle name="40 % - zvýraznenie6" xfId="98"/>
    <cellStyle name="40% - Accent1" xfId="99"/>
    <cellStyle name="40% - Accent1 2" xfId="496"/>
    <cellStyle name="40% - Accent2" xfId="100"/>
    <cellStyle name="40% - Accent3" xfId="101"/>
    <cellStyle name="40% - Accent3 2" xfId="497"/>
    <cellStyle name="40% - Accent4" xfId="102"/>
    <cellStyle name="40% - Accent4 2" xfId="498"/>
    <cellStyle name="40% - Accent5" xfId="103"/>
    <cellStyle name="40% - Accent5 2" xfId="499"/>
    <cellStyle name="40% - Accent6" xfId="104"/>
    <cellStyle name="40% - Accent6 2" xfId="500"/>
    <cellStyle name="60 % – Zvýraznění1 2" xfId="105"/>
    <cellStyle name="60 % – Zvýraznění1 3" xfId="501"/>
    <cellStyle name="60 % – Zvýraznění2 2" xfId="106"/>
    <cellStyle name="60 % – Zvýraznění2 3" xfId="502"/>
    <cellStyle name="60 % – Zvýraznění3 2" xfId="107"/>
    <cellStyle name="60 % – Zvýraznění3 3" xfId="503"/>
    <cellStyle name="60 % – Zvýraznění4 2" xfId="108"/>
    <cellStyle name="60 % – Zvýraznění4 3" xfId="504"/>
    <cellStyle name="60 % – Zvýraznění5 2" xfId="109"/>
    <cellStyle name="60 % – Zvýraznění5 3" xfId="505"/>
    <cellStyle name="60 % – Zvýraznění6 2" xfId="110"/>
    <cellStyle name="60 % – Zvýraznění6 3" xfId="506"/>
    <cellStyle name="60 % - zvýraznenie1" xfId="111"/>
    <cellStyle name="60 % - zvýraznenie2" xfId="112"/>
    <cellStyle name="60 % - zvýraznenie3" xfId="113"/>
    <cellStyle name="60 % - zvýraznenie4" xfId="114"/>
    <cellStyle name="60 % - zvýraznenie5" xfId="115"/>
    <cellStyle name="60 % - zvýraznenie6" xfId="116"/>
    <cellStyle name="60% - Accent1" xfId="117"/>
    <cellStyle name="60% - Accent1 2" xfId="507"/>
    <cellStyle name="60% - Accent2" xfId="118"/>
    <cellStyle name="60% - Accent2 2" xfId="508"/>
    <cellStyle name="60% - Accent3" xfId="119"/>
    <cellStyle name="60% - Accent3 2" xfId="509"/>
    <cellStyle name="60% - Accent4" xfId="120"/>
    <cellStyle name="60% - Accent4 2" xfId="510"/>
    <cellStyle name="60% - Accent5" xfId="121"/>
    <cellStyle name="60% - Accent5 2" xfId="511"/>
    <cellStyle name="60% - Accent6" xfId="122"/>
    <cellStyle name="60% - Accent6 2" xfId="512"/>
    <cellStyle name="Accent1" xfId="123"/>
    <cellStyle name="Accent1 2" xfId="513"/>
    <cellStyle name="Accent2" xfId="124"/>
    <cellStyle name="Accent2 2" xfId="514"/>
    <cellStyle name="Accent3" xfId="125"/>
    <cellStyle name="Accent3 2" xfId="515"/>
    <cellStyle name="Accent4" xfId="126"/>
    <cellStyle name="Accent4 2" xfId="516"/>
    <cellStyle name="Accent5" xfId="127"/>
    <cellStyle name="Accent6" xfId="128"/>
    <cellStyle name="Accent6 2" xfId="517"/>
    <cellStyle name="Bad" xfId="129"/>
    <cellStyle name="Bad 2" xfId="518"/>
    <cellStyle name="bezčárky_" xfId="130"/>
    <cellStyle name="Bold" xfId="427"/>
    <cellStyle name="bUDGET  96" xfId="131"/>
    <cellStyle name="bUDGET  96 2" xfId="412"/>
    <cellStyle name="Calculation" xfId="132"/>
    <cellStyle name="Calculation 2" xfId="519"/>
    <cellStyle name="cargill9" xfId="133"/>
    <cellStyle name="Celá čísla" xfId="134"/>
    <cellStyle name="Celkem 2" xfId="135"/>
    <cellStyle name="Celkem 3" xfId="520"/>
    <cellStyle name="Comma0" xfId="136"/>
    <cellStyle name="Currency0" xfId="137"/>
    <cellStyle name="číslo.00_" xfId="138"/>
    <cellStyle name="Date" xfId="139"/>
    <cellStyle name="Dobrá" xfId="140"/>
    <cellStyle name="Euro" xfId="141"/>
    <cellStyle name="Euro 2" xfId="142"/>
    <cellStyle name="Explanatory Text" xfId="143"/>
    <cellStyle name="Fixed" xfId="144"/>
    <cellStyle name="fnRegressQ" xfId="145"/>
    <cellStyle name="fnRegressQ 2" xfId="146"/>
    <cellStyle name="fnRegressQ 2 2" xfId="305"/>
    <cellStyle name="fnRegressQ 3" xfId="304"/>
    <cellStyle name="fnRegressQ 3 2" xfId="416"/>
    <cellStyle name="fnRegressQ 3 3" xfId="420"/>
    <cellStyle name="Good" xfId="147"/>
    <cellStyle name="Good 2" xfId="521"/>
    <cellStyle name="Heading 1" xfId="148"/>
    <cellStyle name="Heading 1 2" xfId="428"/>
    <cellStyle name="Heading 1 3" xfId="522"/>
    <cellStyle name="Heading 2" xfId="149"/>
    <cellStyle name="Heading 2 2" xfId="429"/>
    <cellStyle name="Heading 2 3" xfId="523"/>
    <cellStyle name="Heading 3" xfId="150"/>
    <cellStyle name="Heading 3 2" xfId="524"/>
    <cellStyle name="Heading 4" xfId="151"/>
    <cellStyle name="Heading 4 2" xfId="525"/>
    <cellStyle name="Hiperłącze_Electrical" xfId="152"/>
    <cellStyle name="Hlavička" xfId="153"/>
    <cellStyle name="Hypertextový odkaz 2" xfId="154"/>
    <cellStyle name="Hypertextový odkaz 2 2" xfId="155"/>
    <cellStyle name="Hypertextový odkaz 2 2 2" xfId="156"/>
    <cellStyle name="Hypertextový odkaz 2 2 2 2" xfId="372"/>
    <cellStyle name="Hypertextový odkaz 2 2 2 3" xfId="340"/>
    <cellStyle name="Hypertextový odkaz 2 2 3" xfId="157"/>
    <cellStyle name="Hypertextový odkaz 2 2 3 2" xfId="158"/>
    <cellStyle name="Hypertextový odkaz 2 2 3 2 2" xfId="374"/>
    <cellStyle name="Hypertextový odkaz 2 2 3 2 3" xfId="342"/>
    <cellStyle name="Hypertextový odkaz 2 2 3 3" xfId="373"/>
    <cellStyle name="Hypertextový odkaz 2 2 3 4" xfId="341"/>
    <cellStyle name="Hypertextový odkaz 2 2 4" xfId="371"/>
    <cellStyle name="Hypertextový odkaz 2 2 5" xfId="339"/>
    <cellStyle name="Hypertextový odkaz 2 3" xfId="159"/>
    <cellStyle name="Hypertextový odkaz 2 3 2" xfId="160"/>
    <cellStyle name="Hypertextový odkaz 2 3 2 2" xfId="161"/>
    <cellStyle name="Hypertextový odkaz 2 3 2 2 2" xfId="431"/>
    <cellStyle name="Hypertextový odkaz 2 3 2 3" xfId="375"/>
    <cellStyle name="Hypertextový odkaz 2 3 2 3 2" xfId="432"/>
    <cellStyle name="Hypertextový odkaz 2 3 2 4" xfId="343"/>
    <cellStyle name="Hypertextový odkaz 2 3 2 4 2" xfId="433"/>
    <cellStyle name="Hypertextový odkaz 2 3 3" xfId="162"/>
    <cellStyle name="Hypertextový odkaz 2 3 3 2" xfId="376"/>
    <cellStyle name="Hypertextový odkaz 2 3 3 2 2" xfId="434"/>
    <cellStyle name="Hypertextový odkaz 2 3 3 3" xfId="344"/>
    <cellStyle name="Hypertextový odkaz 2 3 4" xfId="435"/>
    <cellStyle name="Hypertextový odkaz 2 3 5" xfId="430"/>
    <cellStyle name="Hypertextový odkaz 2 4" xfId="163"/>
    <cellStyle name="Hypertextový odkaz 2 4 2" xfId="377"/>
    <cellStyle name="Hypertextový odkaz 2 4 2 2" xfId="436"/>
    <cellStyle name="Hypertextový odkaz 2 4 3" xfId="345"/>
    <cellStyle name="Hypertextový odkaz 2 4 3 2" xfId="437"/>
    <cellStyle name="Hypertextový odkaz 2 5" xfId="164"/>
    <cellStyle name="Hypertextový odkaz 2 5 2" xfId="378"/>
    <cellStyle name="Hypertextový odkaz 2 5 3" xfId="346"/>
    <cellStyle name="Hypertextový odkaz 2 6" xfId="165"/>
    <cellStyle name="Hypertextový odkaz 2 6 2" xfId="438"/>
    <cellStyle name="Hypertextový odkaz 2 7" xfId="370"/>
    <cellStyle name="Hypertextový odkaz 2 7 2" xfId="439"/>
    <cellStyle name="Hypertextový odkaz 2 8" xfId="338"/>
    <cellStyle name="Hypertextový odkaz 2 9" xfId="526"/>
    <cellStyle name="Hypertextový odkaz 3" xfId="166"/>
    <cellStyle name="Hypertextový odkaz 3 2" xfId="167"/>
    <cellStyle name="Hypertextový odkaz 3 2 2" xfId="168"/>
    <cellStyle name="Hypertextový odkaz 3 2 2 2" xfId="169"/>
    <cellStyle name="Hypertextový odkaz 3 2 2 2 2" xfId="382"/>
    <cellStyle name="Hypertextový odkaz 3 2 2 2 2 2" xfId="442"/>
    <cellStyle name="Hypertextový odkaz 3 2 2 2 3" xfId="350"/>
    <cellStyle name="Hypertextový odkaz 3 2 2 2 3 2" xfId="443"/>
    <cellStyle name="Hypertextový odkaz 3 2 2 2 4" xfId="441"/>
    <cellStyle name="Hypertextový odkaz 3 2 2 3" xfId="170"/>
    <cellStyle name="Hypertextový odkaz 3 2 2 3 2" xfId="383"/>
    <cellStyle name="Hypertextový odkaz 3 2 2 3 3" xfId="351"/>
    <cellStyle name="Hypertextový odkaz 3 2 2 4" xfId="381"/>
    <cellStyle name="Hypertextový odkaz 3 2 2 4 2" xfId="444"/>
    <cellStyle name="Hypertextový odkaz 3 2 2 5" xfId="349"/>
    <cellStyle name="Hypertextový odkaz 3 2 2 5 2" xfId="445"/>
    <cellStyle name="Hypertextový odkaz 3 2 3" xfId="171"/>
    <cellStyle name="Hypertextový odkaz 3 2 3 2" xfId="172"/>
    <cellStyle name="Hypertextový odkaz 3 2 3 2 2" xfId="173"/>
    <cellStyle name="Hypertextový odkaz 3 2 3 2 2 2" xfId="386"/>
    <cellStyle name="Hypertextový odkaz 3 2 3 2 2 3" xfId="354"/>
    <cellStyle name="Hypertextový odkaz 3 2 3 2 3" xfId="385"/>
    <cellStyle name="Hypertextový odkaz 3 2 3 2 4" xfId="353"/>
    <cellStyle name="Hypertextový odkaz 3 2 3 2 5" xfId="446"/>
    <cellStyle name="Hypertextový odkaz 3 2 3 3" xfId="384"/>
    <cellStyle name="Hypertextový odkaz 3 2 3 3 2" xfId="447"/>
    <cellStyle name="Hypertextový odkaz 3 2 3 4" xfId="352"/>
    <cellStyle name="Hypertextový odkaz 3 2 3 4 2" xfId="448"/>
    <cellStyle name="Hypertextový odkaz 3 2 4" xfId="174"/>
    <cellStyle name="Hypertextový odkaz 3 2 4 2" xfId="175"/>
    <cellStyle name="Hypertextový odkaz 3 2 4 2 2" xfId="388"/>
    <cellStyle name="Hypertextový odkaz 3 2 4 2 3" xfId="356"/>
    <cellStyle name="Hypertextový odkaz 3 2 4 2 4" xfId="449"/>
    <cellStyle name="Hypertextový odkaz 3 2 4 3" xfId="387"/>
    <cellStyle name="Hypertextový odkaz 3 2 4 3 2" xfId="450"/>
    <cellStyle name="Hypertextový odkaz 3 2 4 4" xfId="355"/>
    <cellStyle name="Hypertextový odkaz 3 2 5" xfId="380"/>
    <cellStyle name="Hypertextový odkaz 3 2 5 2" xfId="451"/>
    <cellStyle name="Hypertextový odkaz 3 2 6" xfId="348"/>
    <cellStyle name="Hypertextový odkaz 3 2 6 2" xfId="452"/>
    <cellStyle name="Hypertextový odkaz 3 2 7" xfId="440"/>
    <cellStyle name="Hypertextový odkaz 3 3" xfId="176"/>
    <cellStyle name="Hypertextový odkaz 3 3 2" xfId="177"/>
    <cellStyle name="Hypertextový odkaz 3 3 2 2" xfId="390"/>
    <cellStyle name="Hypertextový odkaz 3 3 2 3" xfId="358"/>
    <cellStyle name="Hypertextový odkaz 3 3 2 4" xfId="453"/>
    <cellStyle name="Hypertextový odkaz 3 3 3" xfId="178"/>
    <cellStyle name="Hypertextový odkaz 3 3 3 2" xfId="391"/>
    <cellStyle name="Hypertextový odkaz 3 3 3 3" xfId="359"/>
    <cellStyle name="Hypertextový odkaz 3 3 4" xfId="389"/>
    <cellStyle name="Hypertextový odkaz 3 3 4 2" xfId="454"/>
    <cellStyle name="Hypertextový odkaz 3 3 5" xfId="357"/>
    <cellStyle name="Hypertextový odkaz 3 3 5 2" xfId="455"/>
    <cellStyle name="Hypertextový odkaz 3 4" xfId="179"/>
    <cellStyle name="Hypertextový odkaz 3 4 2" xfId="392"/>
    <cellStyle name="Hypertextový odkaz 3 4 2 2" xfId="456"/>
    <cellStyle name="Hypertextový odkaz 3 4 3" xfId="360"/>
    <cellStyle name="Hypertextový odkaz 3 4 3 2" xfId="457"/>
    <cellStyle name="Hypertextový odkaz 3 5" xfId="180"/>
    <cellStyle name="Hypertextový odkaz 3 5 2" xfId="393"/>
    <cellStyle name="Hypertextový odkaz 3 5 3" xfId="361"/>
    <cellStyle name="Hypertextový odkaz 3 5 4" xfId="458"/>
    <cellStyle name="Hypertextový odkaz 3 6" xfId="379"/>
    <cellStyle name="Hypertextový odkaz 3 6 2" xfId="459"/>
    <cellStyle name="Hypertextový odkaz 3 7" xfId="347"/>
    <cellStyle name="Hypertextový odkaz 4" xfId="181"/>
    <cellStyle name="Hypertextový odkaz 4 2" xfId="394"/>
    <cellStyle name="Hypertextový odkaz 4 3" xfId="362"/>
    <cellStyle name="Hypertextový odkaz 4 4" xfId="460"/>
    <cellStyle name="Hypertextový odkaz 5" xfId="182"/>
    <cellStyle name="Hypertextový odkaz 5 2" xfId="461"/>
    <cellStyle name="Check Cell" xfId="183"/>
    <cellStyle name="Chybně 2" xfId="184"/>
    <cellStyle name="Input" xfId="185"/>
    <cellStyle name="Input 2" xfId="527"/>
    <cellStyle name="Italic" xfId="462"/>
    <cellStyle name="Kontrolná bunka" xfId="186"/>
    <cellStyle name="Kontrolní buňka 2" xfId="187"/>
    <cellStyle name="Linked Cell" xfId="188"/>
    <cellStyle name="Linked Cell 2" xfId="528"/>
    <cellStyle name="Nadpis 1 2" xfId="189"/>
    <cellStyle name="Nadpis 1 3" xfId="529"/>
    <cellStyle name="Nadpis 2 2" xfId="190"/>
    <cellStyle name="Nadpis 2 3" xfId="530"/>
    <cellStyle name="Nadpis 3 2" xfId="191"/>
    <cellStyle name="Nadpis 3 3" xfId="531"/>
    <cellStyle name="Nadpis 4 2" xfId="192"/>
    <cellStyle name="Nadpis 4 3" xfId="532"/>
    <cellStyle name="Nadpis listu" xfId="193"/>
    <cellStyle name="Název 2" xfId="194"/>
    <cellStyle name="Název 3" xfId="533"/>
    <cellStyle name="Neutral" xfId="195"/>
    <cellStyle name="Neutral 2" xfId="534"/>
    <cellStyle name="Neutrálna" xfId="196"/>
    <cellStyle name="Neutrální 2" xfId="197"/>
    <cellStyle name="Neutrální 3" xfId="535"/>
    <cellStyle name="Normal 2" xfId="198"/>
    <cellStyle name="Normal 2 2" xfId="306"/>
    <cellStyle name="Normal 4" xfId="199"/>
    <cellStyle name="Normal 4 2" xfId="307"/>
    <cellStyle name="Normal_Power Voltage Bill 08.06" xfId="200"/>
    <cellStyle name="Normale_Complete_official_price_list_2007CZ" xfId="201"/>
    <cellStyle name="Normálna 2" xfId="202"/>
    <cellStyle name="Normálna 2 2" xfId="308"/>
    <cellStyle name="normálne 2" xfId="203"/>
    <cellStyle name="normálne 2 2" xfId="309"/>
    <cellStyle name="normálne 3" xfId="204"/>
    <cellStyle name="normálne 3 2" xfId="310"/>
    <cellStyle name="normálne 4" xfId="205"/>
    <cellStyle name="normálne 4 2" xfId="311"/>
    <cellStyle name="normálne 5" xfId="206"/>
    <cellStyle name="normálne 5 2" xfId="312"/>
    <cellStyle name="normálne 6" xfId="207"/>
    <cellStyle name="normálne 6 2" xfId="313"/>
    <cellStyle name="Normální" xfId="0" builtinId="0"/>
    <cellStyle name="Normální 10" xfId="208"/>
    <cellStyle name="normální 10 10" xfId="537"/>
    <cellStyle name="normální 10 10 2" xfId="538"/>
    <cellStyle name="normální 10 11" xfId="539"/>
    <cellStyle name="normální 10 11 2" xfId="540"/>
    <cellStyle name="normální 10 12" xfId="541"/>
    <cellStyle name="normální 10 12 2" xfId="542"/>
    <cellStyle name="normální 10 13" xfId="543"/>
    <cellStyle name="normální 10 13 2" xfId="544"/>
    <cellStyle name="normální 10 14" xfId="545"/>
    <cellStyle name="normální 10 14 2" xfId="546"/>
    <cellStyle name="normální 10 15" xfId="547"/>
    <cellStyle name="normální 10 15 2" xfId="548"/>
    <cellStyle name="normální 10 16" xfId="549"/>
    <cellStyle name="normální 10 16 2" xfId="550"/>
    <cellStyle name="normální 10 17" xfId="551"/>
    <cellStyle name="normální 10 18" xfId="552"/>
    <cellStyle name="normální 10 19" xfId="553"/>
    <cellStyle name="Normální 10 2" xfId="314"/>
    <cellStyle name="normální 10 2 2" xfId="554"/>
    <cellStyle name="normální 10 20" xfId="555"/>
    <cellStyle name="normální 10 21" xfId="556"/>
    <cellStyle name="normální 10 22" xfId="557"/>
    <cellStyle name="normální 10 23" xfId="558"/>
    <cellStyle name="normální 10 24" xfId="559"/>
    <cellStyle name="normální 10 25" xfId="560"/>
    <cellStyle name="normální 10 26" xfId="561"/>
    <cellStyle name="normální 10 27" xfId="562"/>
    <cellStyle name="normální 10 28" xfId="536"/>
    <cellStyle name="normální 10 3" xfId="563"/>
    <cellStyle name="normální 10 3 2" xfId="564"/>
    <cellStyle name="normální 10 4" xfId="565"/>
    <cellStyle name="normální 10 4 2" xfId="566"/>
    <cellStyle name="normální 10 5" xfId="567"/>
    <cellStyle name="normální 10 5 2" xfId="568"/>
    <cellStyle name="normální 10 6" xfId="569"/>
    <cellStyle name="normální 10 6 2" xfId="570"/>
    <cellStyle name="normální 10 7" xfId="571"/>
    <cellStyle name="normální 10 7 2" xfId="572"/>
    <cellStyle name="normální 10 8" xfId="573"/>
    <cellStyle name="normální 10 8 2" xfId="574"/>
    <cellStyle name="normální 10 9" xfId="575"/>
    <cellStyle name="normální 10 9 2" xfId="576"/>
    <cellStyle name="Normální 11" xfId="209"/>
    <cellStyle name="normální 11 2" xfId="578"/>
    <cellStyle name="Normální 11 2 2" xfId="414"/>
    <cellStyle name="normální 11 3" xfId="579"/>
    <cellStyle name="normální 11 4" xfId="580"/>
    <cellStyle name="normální 11 5" xfId="581"/>
    <cellStyle name="normální 11 6" xfId="582"/>
    <cellStyle name="normální 11 7" xfId="583"/>
    <cellStyle name="normální 11 8" xfId="584"/>
    <cellStyle name="normální 11 9" xfId="577"/>
    <cellStyle name="Normální 12" xfId="426"/>
    <cellStyle name="normální 12 2" xfId="586"/>
    <cellStyle name="normální 12 3" xfId="587"/>
    <cellStyle name="normální 12 4" xfId="588"/>
    <cellStyle name="normální 12 5" xfId="589"/>
    <cellStyle name="normální 12 6" xfId="590"/>
    <cellStyle name="normální 12 7" xfId="591"/>
    <cellStyle name="normální 12 8" xfId="592"/>
    <cellStyle name="normální 12 9" xfId="585"/>
    <cellStyle name="Normální 13" xfId="480"/>
    <cellStyle name="normální 13 2" xfId="594"/>
    <cellStyle name="normální 13 2 2" xfId="595"/>
    <cellStyle name="normální 13 2 3" xfId="596"/>
    <cellStyle name="normální 13 2 4" xfId="597"/>
    <cellStyle name="normální 13 2 5" xfId="598"/>
    <cellStyle name="normální 13 3" xfId="593"/>
    <cellStyle name="Normální 14" xfId="599"/>
    <cellStyle name="normální 14 2" xfId="600"/>
    <cellStyle name="Normální 14_Xl0000011" xfId="601"/>
    <cellStyle name="Normální 15" xfId="602"/>
    <cellStyle name="Normální 16" xfId="603"/>
    <cellStyle name="Normální 17" xfId="604"/>
    <cellStyle name="Normální 18" xfId="605"/>
    <cellStyle name="Normální 184" xfId="413"/>
    <cellStyle name="Normální 19" xfId="606"/>
    <cellStyle name="normální 19 2" xfId="607"/>
    <cellStyle name="Normální 19_Xl0000011" xfId="608"/>
    <cellStyle name="Normální 2" xfId="210"/>
    <cellStyle name="Normální 2 10" xfId="211"/>
    <cellStyle name="Normální 2 10 2" xfId="316"/>
    <cellStyle name="normální 2 10 3" xfId="609"/>
    <cellStyle name="Normální 2 11" xfId="315"/>
    <cellStyle name="Normální 2 11 2" xfId="417"/>
    <cellStyle name="Normální 2 11 3" xfId="421"/>
    <cellStyle name="normální 2 11 4" xfId="610"/>
    <cellStyle name="normální 2 12" xfId="463"/>
    <cellStyle name="normální 2 12 2" xfId="612"/>
    <cellStyle name="normální 2 12 3" xfId="611"/>
    <cellStyle name="normální 2 13" xfId="613"/>
    <cellStyle name="normální 2 13 2" xfId="614"/>
    <cellStyle name="normální 2 14" xfId="615"/>
    <cellStyle name="normální 2 14 2" xfId="616"/>
    <cellStyle name="normální 2 15" xfId="617"/>
    <cellStyle name="normální 2 15 2" xfId="618"/>
    <cellStyle name="normální 2 16" xfId="619"/>
    <cellStyle name="normální 2 16 2" xfId="620"/>
    <cellStyle name="normální 2 17" xfId="621"/>
    <cellStyle name="normální 2 17 2" xfId="622"/>
    <cellStyle name="normální 2 18" xfId="623"/>
    <cellStyle name="normální 2 18 2" xfId="624"/>
    <cellStyle name="normální 2 19" xfId="625"/>
    <cellStyle name="normální 2 2" xfId="212"/>
    <cellStyle name="normální 2 2 10" xfId="627"/>
    <cellStyle name="normální 2 2 10 2" xfId="628"/>
    <cellStyle name="normální 2 2 11" xfId="629"/>
    <cellStyle name="normální 2 2 11 2" xfId="630"/>
    <cellStyle name="normální 2 2 12" xfId="631"/>
    <cellStyle name="normální 2 2 12 2" xfId="632"/>
    <cellStyle name="normální 2 2 13" xfId="633"/>
    <cellStyle name="normální 2 2 13 2" xfId="634"/>
    <cellStyle name="normální 2 2 14" xfId="635"/>
    <cellStyle name="normální 2 2 14 2" xfId="636"/>
    <cellStyle name="normální 2 2 15" xfId="637"/>
    <cellStyle name="normální 2 2 15 2" xfId="638"/>
    <cellStyle name="normální 2 2 16" xfId="639"/>
    <cellStyle name="normální 2 2 16 2" xfId="640"/>
    <cellStyle name="normální 2 2 17" xfId="641"/>
    <cellStyle name="normální 2 2 18" xfId="642"/>
    <cellStyle name="normální 2 2 19" xfId="643"/>
    <cellStyle name="normální 2 2 2" xfId="464"/>
    <cellStyle name="normální 2 2 2 10" xfId="645"/>
    <cellStyle name="normální 2 2 2 10 2" xfId="646"/>
    <cellStyle name="normální 2 2 2 11" xfId="647"/>
    <cellStyle name="normální 2 2 2 11 2" xfId="648"/>
    <cellStyle name="normální 2 2 2 12" xfId="649"/>
    <cellStyle name="normální 2 2 2 12 2" xfId="650"/>
    <cellStyle name="normální 2 2 2 13" xfId="651"/>
    <cellStyle name="normální 2 2 2 13 2" xfId="652"/>
    <cellStyle name="normální 2 2 2 14" xfId="653"/>
    <cellStyle name="normální 2 2 2 14 2" xfId="654"/>
    <cellStyle name="normální 2 2 2 15" xfId="655"/>
    <cellStyle name="normální 2 2 2 15 2" xfId="656"/>
    <cellStyle name="normální 2 2 2 16" xfId="657"/>
    <cellStyle name="normální 2 2 2 17" xfId="658"/>
    <cellStyle name="normální 2 2 2 18" xfId="659"/>
    <cellStyle name="normální 2 2 2 19" xfId="660"/>
    <cellStyle name="normální 2 2 2 2" xfId="661"/>
    <cellStyle name="normální 2 2 2 2 2" xfId="662"/>
    <cellStyle name="normální 2 2 2 20" xfId="663"/>
    <cellStyle name="normální 2 2 2 21" xfId="664"/>
    <cellStyle name="normální 2 2 2 22" xfId="665"/>
    <cellStyle name="normální 2 2 2 23" xfId="644"/>
    <cellStyle name="normální 2 2 2 3" xfId="666"/>
    <cellStyle name="normální 2 2 2 3 2" xfId="667"/>
    <cellStyle name="normální 2 2 2 4" xfId="668"/>
    <cellStyle name="normální 2 2 2 4 2" xfId="669"/>
    <cellStyle name="normální 2 2 2 5" xfId="670"/>
    <cellStyle name="normální 2 2 2 5 2" xfId="671"/>
    <cellStyle name="normální 2 2 2 6" xfId="672"/>
    <cellStyle name="normální 2 2 2 6 2" xfId="673"/>
    <cellStyle name="normální 2 2 2 7" xfId="674"/>
    <cellStyle name="normální 2 2 2 7 2" xfId="675"/>
    <cellStyle name="normální 2 2 2 8" xfId="676"/>
    <cellStyle name="normální 2 2 2 8 2" xfId="677"/>
    <cellStyle name="normální 2 2 2 9" xfId="678"/>
    <cellStyle name="normální 2 2 2 9 2" xfId="679"/>
    <cellStyle name="normální 2 2 20" xfId="680"/>
    <cellStyle name="normální 2 2 21" xfId="681"/>
    <cellStyle name="normální 2 2 22" xfId="682"/>
    <cellStyle name="normální 2 2 23" xfId="683"/>
    <cellStyle name="normální 2 2 24" xfId="684"/>
    <cellStyle name="normální 2 2 25" xfId="685"/>
    <cellStyle name="normální 2 2 26" xfId="626"/>
    <cellStyle name="normální 2 2 3" xfId="686"/>
    <cellStyle name="normální 2 2 3 2" xfId="687"/>
    <cellStyle name="normální 2 2 3 3" xfId="688"/>
    <cellStyle name="normální 2 2 3 4" xfId="689"/>
    <cellStyle name="normální 2 2 3 5" xfId="690"/>
    <cellStyle name="normální 2 2 3 6" xfId="691"/>
    <cellStyle name="normální 2 2 3 7" xfId="692"/>
    <cellStyle name="normální 2 2 3 8" xfId="693"/>
    <cellStyle name="normální 2 2 4" xfId="694"/>
    <cellStyle name="normální 2 2 4 2" xfId="695"/>
    <cellStyle name="normální 2 2 5" xfId="696"/>
    <cellStyle name="normální 2 2 5 2" xfId="697"/>
    <cellStyle name="normální 2 2 6" xfId="698"/>
    <cellStyle name="normální 2 2 6 2" xfId="699"/>
    <cellStyle name="normální 2 2 7" xfId="700"/>
    <cellStyle name="normální 2 2 7 2" xfId="701"/>
    <cellStyle name="normální 2 2 8" xfId="702"/>
    <cellStyle name="normální 2 2 8 2" xfId="703"/>
    <cellStyle name="normální 2 2 9" xfId="704"/>
    <cellStyle name="normální 2 2 9 2" xfId="705"/>
    <cellStyle name="normální 2 20" xfId="706"/>
    <cellStyle name="normální 2 21" xfId="707"/>
    <cellStyle name="normální 2 22" xfId="708"/>
    <cellStyle name="normální 2 23" xfId="709"/>
    <cellStyle name="normální 2 24" xfId="710"/>
    <cellStyle name="normální 2 3" xfId="213"/>
    <cellStyle name="normální 2 3 10" xfId="712"/>
    <cellStyle name="normální 2 3 10 2" xfId="713"/>
    <cellStyle name="normální 2 3 11" xfId="714"/>
    <cellStyle name="normální 2 3 11 2" xfId="715"/>
    <cellStyle name="normální 2 3 12" xfId="716"/>
    <cellStyle name="normální 2 3 13" xfId="711"/>
    <cellStyle name="normální 2 3 2" xfId="465"/>
    <cellStyle name="normální 2 3 2 2" xfId="718"/>
    <cellStyle name="normální 2 3 2 3" xfId="717"/>
    <cellStyle name="normální 2 3 3" xfId="719"/>
    <cellStyle name="normální 2 3 3 2" xfId="720"/>
    <cellStyle name="normální 2 3 4" xfId="721"/>
    <cellStyle name="normální 2 3 4 2" xfId="722"/>
    <cellStyle name="normální 2 3 5" xfId="723"/>
    <cellStyle name="normální 2 3 5 2" xfId="724"/>
    <cellStyle name="normální 2 3 6" xfId="725"/>
    <cellStyle name="normální 2 3 6 2" xfId="726"/>
    <cellStyle name="normální 2 3 7" xfId="727"/>
    <cellStyle name="normální 2 3 7 2" xfId="728"/>
    <cellStyle name="normální 2 3 8" xfId="729"/>
    <cellStyle name="normální 2 3 8 2" xfId="730"/>
    <cellStyle name="normální 2 3 9" xfId="731"/>
    <cellStyle name="normální 2 3 9 2" xfId="732"/>
    <cellStyle name="Normální 2 4" xfId="214"/>
    <cellStyle name="Normální 2 4 2" xfId="317"/>
    <cellStyle name="Normální 2 4 3" xfId="466"/>
    <cellStyle name="normální 2 4 4" xfId="733"/>
    <cellStyle name="Normální 2 5" xfId="215"/>
    <cellStyle name="Normální 2 5 2" xfId="318"/>
    <cellStyle name="normální 2 5 3" xfId="734"/>
    <cellStyle name="Normální 2 6" xfId="216"/>
    <cellStyle name="Normální 2 6 2" xfId="319"/>
    <cellStyle name="normální 2 6 3" xfId="735"/>
    <cellStyle name="Normální 2 7" xfId="217"/>
    <cellStyle name="Normální 2 7 2" xfId="320"/>
    <cellStyle name="normální 2 7 3" xfId="736"/>
    <cellStyle name="normální 2 8" xfId="218"/>
    <cellStyle name="normální 2 8 2" xfId="395"/>
    <cellStyle name="normální 2 8 2 2" xfId="738"/>
    <cellStyle name="normální 2 8 3" xfId="363"/>
    <cellStyle name="normální 2 8 4" xfId="737"/>
    <cellStyle name="normální 2 9" xfId="219"/>
    <cellStyle name="normální 2 9 2" xfId="396"/>
    <cellStyle name="normální 2 9 2 2" xfId="740"/>
    <cellStyle name="normální 2 9 3" xfId="364"/>
    <cellStyle name="normální 2 9 4" xfId="739"/>
    <cellStyle name="normální 2_ROZP_VRÚ_SLAPY" xfId="741"/>
    <cellStyle name="Normální 20" xfId="742"/>
    <cellStyle name="Normální 21" xfId="743"/>
    <cellStyle name="Normální 22" xfId="744"/>
    <cellStyle name="Normální 23" xfId="745"/>
    <cellStyle name="Normální 24" xfId="746"/>
    <cellStyle name="Normální 25" xfId="747"/>
    <cellStyle name="Normální 26" xfId="748"/>
    <cellStyle name="Normální 27" xfId="749"/>
    <cellStyle name="Normální 28" xfId="750"/>
    <cellStyle name="Normální 29" xfId="751"/>
    <cellStyle name="normální 3" xfId="220"/>
    <cellStyle name="normální 3 10" xfId="753"/>
    <cellStyle name="normální 3 10 2" xfId="754"/>
    <cellStyle name="normální 3 10 3" xfId="755"/>
    <cellStyle name="normální 3 10 4" xfId="756"/>
    <cellStyle name="normální 3 10 5" xfId="757"/>
    <cellStyle name="normální 3 10 6" xfId="758"/>
    <cellStyle name="normální 3 10 7" xfId="759"/>
    <cellStyle name="normální 3 10 8" xfId="760"/>
    <cellStyle name="normální 3 11" xfId="761"/>
    <cellStyle name="normální 3 11 2" xfId="762"/>
    <cellStyle name="normální 3 12" xfId="763"/>
    <cellStyle name="normální 3 12 2" xfId="764"/>
    <cellStyle name="normální 3 13" xfId="765"/>
    <cellStyle name="normální 3 13 2" xfId="766"/>
    <cellStyle name="normální 3 14" xfId="767"/>
    <cellStyle name="normální 3 14 2" xfId="768"/>
    <cellStyle name="normální 3 15" xfId="769"/>
    <cellStyle name="normální 3 15 2" xfId="770"/>
    <cellStyle name="normální 3 16" xfId="771"/>
    <cellStyle name="normální 3 16 2" xfId="772"/>
    <cellStyle name="normální 3 17" xfId="773"/>
    <cellStyle name="normální 3 17 2" xfId="774"/>
    <cellStyle name="normální 3 18" xfId="775"/>
    <cellStyle name="normální 3 18 2" xfId="776"/>
    <cellStyle name="normální 3 19" xfId="777"/>
    <cellStyle name="normální 3 19 2" xfId="778"/>
    <cellStyle name="normální 3 2" xfId="221"/>
    <cellStyle name="normální 3 2 10" xfId="780"/>
    <cellStyle name="normální 3 2 10 2" xfId="781"/>
    <cellStyle name="normální 3 2 11" xfId="782"/>
    <cellStyle name="normální 3 2 11 2" xfId="783"/>
    <cellStyle name="normální 3 2 12" xfId="784"/>
    <cellStyle name="normální 3 2 12 2" xfId="785"/>
    <cellStyle name="normální 3 2 13" xfId="786"/>
    <cellStyle name="normální 3 2 13 2" xfId="787"/>
    <cellStyle name="normální 3 2 14" xfId="788"/>
    <cellStyle name="normální 3 2 14 2" xfId="789"/>
    <cellStyle name="normální 3 2 15" xfId="790"/>
    <cellStyle name="normální 3 2 15 2" xfId="791"/>
    <cellStyle name="normální 3 2 16" xfId="792"/>
    <cellStyle name="normální 3 2 16 2" xfId="793"/>
    <cellStyle name="normální 3 2 17" xfId="794"/>
    <cellStyle name="normální 3 2 17 2" xfId="795"/>
    <cellStyle name="normální 3 2 18" xfId="796"/>
    <cellStyle name="normální 3 2 18 2" xfId="797"/>
    <cellStyle name="normální 3 2 19" xfId="798"/>
    <cellStyle name="Normální 3 2 2" xfId="469"/>
    <cellStyle name="normální 3 2 2 10" xfId="800"/>
    <cellStyle name="normální 3 2 2 10 2" xfId="801"/>
    <cellStyle name="normální 3 2 2 11" xfId="802"/>
    <cellStyle name="normální 3 2 2 11 2" xfId="803"/>
    <cellStyle name="normální 3 2 2 12" xfId="804"/>
    <cellStyle name="normální 3 2 2 12 2" xfId="805"/>
    <cellStyle name="normální 3 2 2 13" xfId="806"/>
    <cellStyle name="normální 3 2 2 13 2" xfId="807"/>
    <cellStyle name="normální 3 2 2 14" xfId="808"/>
    <cellStyle name="normální 3 2 2 14 2" xfId="809"/>
    <cellStyle name="normální 3 2 2 15" xfId="810"/>
    <cellStyle name="normální 3 2 2 15 2" xfId="811"/>
    <cellStyle name="normální 3 2 2 16" xfId="812"/>
    <cellStyle name="normální 3 2 2 17" xfId="813"/>
    <cellStyle name="normální 3 2 2 18" xfId="814"/>
    <cellStyle name="normální 3 2 2 19" xfId="815"/>
    <cellStyle name="normální 3 2 2 2" xfId="816"/>
    <cellStyle name="normální 3 2 2 2 2" xfId="817"/>
    <cellStyle name="normální 3 2 2 20" xfId="818"/>
    <cellStyle name="normální 3 2 2 21" xfId="819"/>
    <cellStyle name="normální 3 2 2 22" xfId="820"/>
    <cellStyle name="normální 3 2 2 23" xfId="799"/>
    <cellStyle name="normální 3 2 2 3" xfId="821"/>
    <cellStyle name="normální 3 2 2 3 2" xfId="822"/>
    <cellStyle name="normální 3 2 2 4" xfId="823"/>
    <cellStyle name="normální 3 2 2 4 2" xfId="824"/>
    <cellStyle name="normální 3 2 2 5" xfId="825"/>
    <cellStyle name="normální 3 2 2 5 2" xfId="826"/>
    <cellStyle name="normální 3 2 2 6" xfId="827"/>
    <cellStyle name="normální 3 2 2 6 2" xfId="828"/>
    <cellStyle name="normální 3 2 2 7" xfId="829"/>
    <cellStyle name="normální 3 2 2 7 2" xfId="830"/>
    <cellStyle name="normální 3 2 2 8" xfId="831"/>
    <cellStyle name="normální 3 2 2 8 2" xfId="832"/>
    <cellStyle name="normální 3 2 2 9" xfId="833"/>
    <cellStyle name="normální 3 2 2 9 2" xfId="834"/>
    <cellStyle name="normální 3 2 20" xfId="835"/>
    <cellStyle name="normální 3 2 21" xfId="836"/>
    <cellStyle name="normální 3 2 22" xfId="837"/>
    <cellStyle name="normální 3 2 23" xfId="838"/>
    <cellStyle name="normální 3 2 24" xfId="839"/>
    <cellStyle name="normální 3 2 25" xfId="840"/>
    <cellStyle name="normální 3 2 26" xfId="841"/>
    <cellStyle name="normální 3 2 27" xfId="842"/>
    <cellStyle name="normální 3 2 28" xfId="779"/>
    <cellStyle name="normální 3 2 3" xfId="468"/>
    <cellStyle name="normální 3 2 3 10" xfId="844"/>
    <cellStyle name="normální 3 2 3 10 2" xfId="845"/>
    <cellStyle name="normální 3 2 3 11" xfId="846"/>
    <cellStyle name="normální 3 2 3 11 2" xfId="847"/>
    <cellStyle name="normální 3 2 3 12" xfId="848"/>
    <cellStyle name="normální 3 2 3 12 2" xfId="849"/>
    <cellStyle name="normální 3 2 3 13" xfId="850"/>
    <cellStyle name="normální 3 2 3 13 2" xfId="851"/>
    <cellStyle name="normální 3 2 3 14" xfId="852"/>
    <cellStyle name="normální 3 2 3 14 2" xfId="853"/>
    <cellStyle name="normální 3 2 3 15" xfId="854"/>
    <cellStyle name="normální 3 2 3 15 2" xfId="855"/>
    <cellStyle name="normální 3 2 3 16" xfId="856"/>
    <cellStyle name="normální 3 2 3 17" xfId="857"/>
    <cellStyle name="normální 3 2 3 18" xfId="858"/>
    <cellStyle name="normální 3 2 3 19" xfId="859"/>
    <cellStyle name="normální 3 2 3 2" xfId="860"/>
    <cellStyle name="normální 3 2 3 2 2" xfId="861"/>
    <cellStyle name="normální 3 2 3 20" xfId="862"/>
    <cellStyle name="normální 3 2 3 21" xfId="863"/>
    <cellStyle name="normální 3 2 3 22" xfId="864"/>
    <cellStyle name="normální 3 2 3 23" xfId="843"/>
    <cellStyle name="normální 3 2 3 3" xfId="865"/>
    <cellStyle name="normální 3 2 3 3 2" xfId="866"/>
    <cellStyle name="normální 3 2 3 4" xfId="867"/>
    <cellStyle name="normální 3 2 3 4 2" xfId="868"/>
    <cellStyle name="normální 3 2 3 5" xfId="869"/>
    <cellStyle name="normální 3 2 3 5 2" xfId="870"/>
    <cellStyle name="normální 3 2 3 6" xfId="871"/>
    <cellStyle name="normální 3 2 3 6 2" xfId="872"/>
    <cellStyle name="normální 3 2 3 7" xfId="873"/>
    <cellStyle name="normální 3 2 3 7 2" xfId="874"/>
    <cellStyle name="normální 3 2 3 8" xfId="875"/>
    <cellStyle name="normální 3 2 3 8 2" xfId="876"/>
    <cellStyle name="normální 3 2 3 9" xfId="877"/>
    <cellStyle name="normální 3 2 3 9 2" xfId="878"/>
    <cellStyle name="normální 3 2 4" xfId="879"/>
    <cellStyle name="normální 3 2 4 10" xfId="880"/>
    <cellStyle name="normální 3 2 4 10 2" xfId="881"/>
    <cellStyle name="normální 3 2 4 11" xfId="882"/>
    <cellStyle name="normální 3 2 4 11 2" xfId="883"/>
    <cellStyle name="normální 3 2 4 12" xfId="884"/>
    <cellStyle name="normální 3 2 4 12 2" xfId="885"/>
    <cellStyle name="normální 3 2 4 13" xfId="886"/>
    <cellStyle name="normální 3 2 4 13 2" xfId="887"/>
    <cellStyle name="normální 3 2 4 14" xfId="888"/>
    <cellStyle name="normální 3 2 4 14 2" xfId="889"/>
    <cellStyle name="normální 3 2 4 15" xfId="890"/>
    <cellStyle name="normální 3 2 4 15 2" xfId="891"/>
    <cellStyle name="normální 3 2 4 16" xfId="892"/>
    <cellStyle name="normální 3 2 4 17" xfId="893"/>
    <cellStyle name="normální 3 2 4 18" xfId="894"/>
    <cellStyle name="normální 3 2 4 19" xfId="895"/>
    <cellStyle name="normální 3 2 4 2" xfId="896"/>
    <cellStyle name="normální 3 2 4 2 2" xfId="897"/>
    <cellStyle name="normální 3 2 4 20" xfId="898"/>
    <cellStyle name="normální 3 2 4 21" xfId="899"/>
    <cellStyle name="normální 3 2 4 22" xfId="900"/>
    <cellStyle name="normální 3 2 4 3" xfId="901"/>
    <cellStyle name="normální 3 2 4 3 2" xfId="902"/>
    <cellStyle name="normální 3 2 4 4" xfId="903"/>
    <cellStyle name="normální 3 2 4 4 2" xfId="904"/>
    <cellStyle name="normální 3 2 4 5" xfId="905"/>
    <cellStyle name="normální 3 2 4 5 2" xfId="906"/>
    <cellStyle name="normální 3 2 4 6" xfId="907"/>
    <cellStyle name="normální 3 2 4 6 2" xfId="908"/>
    <cellStyle name="normální 3 2 4 7" xfId="909"/>
    <cellStyle name="normální 3 2 4 7 2" xfId="910"/>
    <cellStyle name="normální 3 2 4 8" xfId="911"/>
    <cellStyle name="normální 3 2 4 8 2" xfId="912"/>
    <cellStyle name="normální 3 2 4 9" xfId="913"/>
    <cellStyle name="normální 3 2 4 9 2" xfId="914"/>
    <cellStyle name="normální 3 2 5" xfId="915"/>
    <cellStyle name="normální 3 2 5 2" xfId="916"/>
    <cellStyle name="normální 3 2 5 3" xfId="917"/>
    <cellStyle name="normální 3 2 5 4" xfId="918"/>
    <cellStyle name="normální 3 2 5 5" xfId="919"/>
    <cellStyle name="normální 3 2 5 6" xfId="920"/>
    <cellStyle name="normální 3 2 5 7" xfId="921"/>
    <cellStyle name="normální 3 2 5 8" xfId="922"/>
    <cellStyle name="normální 3 2 6" xfId="923"/>
    <cellStyle name="normální 3 2 6 2" xfId="924"/>
    <cellStyle name="normální 3 2 6 3" xfId="925"/>
    <cellStyle name="normální 3 2 6 4" xfId="926"/>
    <cellStyle name="normální 3 2 6 5" xfId="927"/>
    <cellStyle name="normální 3 2 6 6" xfId="928"/>
    <cellStyle name="normální 3 2 6 7" xfId="929"/>
    <cellStyle name="normální 3 2 6 8" xfId="930"/>
    <cellStyle name="normální 3 2 7" xfId="931"/>
    <cellStyle name="normální 3 2 7 2" xfId="932"/>
    <cellStyle name="normální 3 2 7 3" xfId="933"/>
    <cellStyle name="normální 3 2 7 4" xfId="934"/>
    <cellStyle name="normální 3 2 7 5" xfId="935"/>
    <cellStyle name="normální 3 2 7 6" xfId="936"/>
    <cellStyle name="normální 3 2 7 7" xfId="937"/>
    <cellStyle name="normální 3 2 7 8" xfId="938"/>
    <cellStyle name="normální 3 2 8" xfId="939"/>
    <cellStyle name="normální 3 2 8 2" xfId="940"/>
    <cellStyle name="normální 3 2 9" xfId="941"/>
    <cellStyle name="normální 3 2 9 2" xfId="942"/>
    <cellStyle name="normální 3 20" xfId="943"/>
    <cellStyle name="normální 3 20 2" xfId="944"/>
    <cellStyle name="normální 3 21" xfId="945"/>
    <cellStyle name="normální 3 21 2" xfId="946"/>
    <cellStyle name="normální 3 22" xfId="947"/>
    <cellStyle name="normální 3 23" xfId="948"/>
    <cellStyle name="normální 3 24" xfId="949"/>
    <cellStyle name="normální 3 25" xfId="950"/>
    <cellStyle name="normální 3 26" xfId="951"/>
    <cellStyle name="normální 3 27" xfId="952"/>
    <cellStyle name="normální 3 28" xfId="953"/>
    <cellStyle name="normální 3 29" xfId="954"/>
    <cellStyle name="Normální 3 3" xfId="425"/>
    <cellStyle name="normální 3 3 10" xfId="956"/>
    <cellStyle name="normální 3 3 10 2" xfId="957"/>
    <cellStyle name="normální 3 3 10 3" xfId="958"/>
    <cellStyle name="normální 3 3 10 4" xfId="959"/>
    <cellStyle name="normální 3 3 10 5" xfId="960"/>
    <cellStyle name="normální 3 3 10 6" xfId="961"/>
    <cellStyle name="normální 3 3 10 7" xfId="962"/>
    <cellStyle name="normální 3 3 10 8" xfId="963"/>
    <cellStyle name="normální 3 3 11" xfId="964"/>
    <cellStyle name="normální 3 3 11 2" xfId="965"/>
    <cellStyle name="normální 3 3 12" xfId="966"/>
    <cellStyle name="normální 3 3 12 2" xfId="967"/>
    <cellStyle name="normální 3 3 13" xfId="968"/>
    <cellStyle name="normální 3 3 13 2" xfId="969"/>
    <cellStyle name="normální 3 3 14" xfId="970"/>
    <cellStyle name="normální 3 3 14 2" xfId="971"/>
    <cellStyle name="normální 3 3 15" xfId="972"/>
    <cellStyle name="normální 3 3 15 2" xfId="973"/>
    <cellStyle name="normální 3 3 16" xfId="974"/>
    <cellStyle name="normální 3 3 16 2" xfId="975"/>
    <cellStyle name="normální 3 3 17" xfId="976"/>
    <cellStyle name="normální 3 3 17 2" xfId="977"/>
    <cellStyle name="normální 3 3 18" xfId="978"/>
    <cellStyle name="normální 3 3 18 2" xfId="979"/>
    <cellStyle name="normální 3 3 19" xfId="980"/>
    <cellStyle name="normální 3 3 19 2" xfId="981"/>
    <cellStyle name="Normální 3 3 2" xfId="470"/>
    <cellStyle name="normální 3 3 2 2" xfId="982"/>
    <cellStyle name="normální 3 3 20" xfId="983"/>
    <cellStyle name="normální 3 3 20 2" xfId="984"/>
    <cellStyle name="normální 3 3 21" xfId="985"/>
    <cellStyle name="normální 3 3 22" xfId="986"/>
    <cellStyle name="normální 3 3 23" xfId="987"/>
    <cellStyle name="normální 3 3 24" xfId="988"/>
    <cellStyle name="normální 3 3 25" xfId="989"/>
    <cellStyle name="normální 3 3 26" xfId="990"/>
    <cellStyle name="normální 3 3 27" xfId="991"/>
    <cellStyle name="normální 3 3 28" xfId="992"/>
    <cellStyle name="normální 3 3 29" xfId="993"/>
    <cellStyle name="normální 3 3 3" xfId="994"/>
    <cellStyle name="normální 3 3 3 2" xfId="995"/>
    <cellStyle name="normální 3 3 3 3" xfId="996"/>
    <cellStyle name="normální 3 3 3 3 2" xfId="997"/>
    <cellStyle name="normální 3 3 3 3 3" xfId="998"/>
    <cellStyle name="normální 3 3 3 3 4" xfId="999"/>
    <cellStyle name="normální 3 3 3 3 5" xfId="1000"/>
    <cellStyle name="normální 3 3 3 3 6" xfId="1001"/>
    <cellStyle name="normální 3 3 3 3 7" xfId="1002"/>
    <cellStyle name="normální 3 3 3 3 8" xfId="1003"/>
    <cellStyle name="normální 3 3 30" xfId="955"/>
    <cellStyle name="normální 3 3 4" xfId="1004"/>
    <cellStyle name="normální 3 3 5" xfId="1005"/>
    <cellStyle name="normální 3 3 6" xfId="1006"/>
    <cellStyle name="normální 3 3 6 10" xfId="1007"/>
    <cellStyle name="normální 3 3 6 10 2" xfId="1008"/>
    <cellStyle name="normální 3 3 6 11" xfId="1009"/>
    <cellStyle name="normální 3 3 6 11 2" xfId="1010"/>
    <cellStyle name="normální 3 3 6 12" xfId="1011"/>
    <cellStyle name="normální 3 3 6 12 2" xfId="1012"/>
    <cellStyle name="normální 3 3 6 13" xfId="1013"/>
    <cellStyle name="normální 3 3 6 13 2" xfId="1014"/>
    <cellStyle name="normální 3 3 6 14" xfId="1015"/>
    <cellStyle name="normální 3 3 6 15" xfId="1016"/>
    <cellStyle name="normální 3 3 6 16" xfId="1017"/>
    <cellStyle name="normální 3 3 6 17" xfId="1018"/>
    <cellStyle name="normální 3 3 6 18" xfId="1019"/>
    <cellStyle name="normální 3 3 6 19" xfId="1020"/>
    <cellStyle name="normální 3 3 6 2" xfId="1021"/>
    <cellStyle name="normální 3 3 6 2 2" xfId="1022"/>
    <cellStyle name="normální 3 3 6 2 3" xfId="1023"/>
    <cellStyle name="normální 3 3 6 2 4" xfId="1024"/>
    <cellStyle name="normální 3 3 6 2 5" xfId="1025"/>
    <cellStyle name="normální 3 3 6 2 6" xfId="1026"/>
    <cellStyle name="normální 3 3 6 2 7" xfId="1027"/>
    <cellStyle name="normální 3 3 6 2 8" xfId="1028"/>
    <cellStyle name="normální 3 3 6 20" xfId="1029"/>
    <cellStyle name="normální 3 3 6 21" xfId="1030"/>
    <cellStyle name="normální 3 3 6 22" xfId="1031"/>
    <cellStyle name="normální 3 3 6 23" xfId="1032"/>
    <cellStyle name="normální 3 3 6 24" xfId="1033"/>
    <cellStyle name="normální 3 3 6 25" xfId="1034"/>
    <cellStyle name="normální 3 3 6 26" xfId="1035"/>
    <cellStyle name="normální 3 3 6 27" xfId="1036"/>
    <cellStyle name="normální 3 3 6 28" xfId="1037"/>
    <cellStyle name="normální 3 3 6 29" xfId="1038"/>
    <cellStyle name="normální 3 3 6 29 2" xfId="1039"/>
    <cellStyle name="normální 3 3 6 3" xfId="1040"/>
    <cellStyle name="normální 3 3 6 3 2" xfId="1041"/>
    <cellStyle name="normální 3 3 6 30" xfId="1042"/>
    <cellStyle name="normální 3 3 6 31" xfId="1043"/>
    <cellStyle name="normální 3 3 6 32" xfId="1044"/>
    <cellStyle name="normální 3 3 6 33" xfId="1045"/>
    <cellStyle name="normální 3 3 6 34" xfId="1046"/>
    <cellStyle name="normální 3 3 6 35" xfId="1047"/>
    <cellStyle name="normální 3 3 6 36" xfId="1048"/>
    <cellStyle name="normální 3 3 6 37" xfId="1049"/>
    <cellStyle name="normální 3 3 6 38" xfId="1050"/>
    <cellStyle name="normální 3 3 6 4" xfId="1051"/>
    <cellStyle name="normální 3 3 6 4 2" xfId="1052"/>
    <cellStyle name="normální 3 3 6 5" xfId="1053"/>
    <cellStyle name="normální 3 3 6 5 2" xfId="1054"/>
    <cellStyle name="normální 3 3 6 6" xfId="1055"/>
    <cellStyle name="normální 3 3 6 6 2" xfId="1056"/>
    <cellStyle name="normální 3 3 6 7" xfId="1057"/>
    <cellStyle name="normální 3 3 6 7 2" xfId="1058"/>
    <cellStyle name="normální 3 3 6 8" xfId="1059"/>
    <cellStyle name="normální 3 3 6 8 2" xfId="1060"/>
    <cellStyle name="normální 3 3 6 9" xfId="1061"/>
    <cellStyle name="normální 3 3 6 9 2" xfId="1062"/>
    <cellStyle name="normální 3 3 7" xfId="1063"/>
    <cellStyle name="normální 3 3 7 10" xfId="1064"/>
    <cellStyle name="normální 3 3 7 11" xfId="1065"/>
    <cellStyle name="normální 3 3 7 12" xfId="1066"/>
    <cellStyle name="normální 3 3 7 13" xfId="1067"/>
    <cellStyle name="normální 3 3 7 14" xfId="1068"/>
    <cellStyle name="normální 3 3 7 15" xfId="1069"/>
    <cellStyle name="normální 3 3 7 16" xfId="1070"/>
    <cellStyle name="normální 3 3 7 17" xfId="1071"/>
    <cellStyle name="normální 3 3 7 17 2" xfId="1072"/>
    <cellStyle name="normální 3 3 7 18" xfId="1073"/>
    <cellStyle name="normální 3 3 7 19" xfId="1074"/>
    <cellStyle name="normální 3 3 7 2" xfId="1075"/>
    <cellStyle name="normální 3 3 7 2 10" xfId="1076"/>
    <cellStyle name="normální 3 3 7 2 11" xfId="1077"/>
    <cellStyle name="normální 3 3 7 2 12" xfId="1078"/>
    <cellStyle name="normální 3 3 7 2 13" xfId="1079"/>
    <cellStyle name="normální 3 3 7 2 14" xfId="1080"/>
    <cellStyle name="normální 3 3 7 2 2" xfId="1081"/>
    <cellStyle name="normální 3 3 7 2 2 2" xfId="1082"/>
    <cellStyle name="normální 3 3 7 2 3" xfId="1083"/>
    <cellStyle name="normální 3 3 7 2 3 2" xfId="1084"/>
    <cellStyle name="normální 3 3 7 2 4" xfId="1085"/>
    <cellStyle name="normální 3 3 7 2 5" xfId="1086"/>
    <cellStyle name="normální 3 3 7 2 6" xfId="1087"/>
    <cellStyle name="normální 3 3 7 2 7" xfId="1088"/>
    <cellStyle name="normální 3 3 7 2 8" xfId="1089"/>
    <cellStyle name="normální 3 3 7 2 9" xfId="1090"/>
    <cellStyle name="normální 3 3 7 20" xfId="1091"/>
    <cellStyle name="normální 3 3 7 21" xfId="1092"/>
    <cellStyle name="normální 3 3 7 22" xfId="1093"/>
    <cellStyle name="normální 3 3 7 23" xfId="1094"/>
    <cellStyle name="normální 3 3 7 24" xfId="1095"/>
    <cellStyle name="normální 3 3 7 25" xfId="1096"/>
    <cellStyle name="normální 3 3 7 26" xfId="1097"/>
    <cellStyle name="normální 3 3 7 3" xfId="1098"/>
    <cellStyle name="normální 3 3 7 4" xfId="1099"/>
    <cellStyle name="normální 3 3 7 5" xfId="1100"/>
    <cellStyle name="normální 3 3 7 6" xfId="1101"/>
    <cellStyle name="normální 3 3 7 7" xfId="1102"/>
    <cellStyle name="normální 3 3 7 8" xfId="1103"/>
    <cellStyle name="normální 3 3 7 9" xfId="1104"/>
    <cellStyle name="normální 3 3 8" xfId="1105"/>
    <cellStyle name="normální 3 3 8 10" xfId="1106"/>
    <cellStyle name="normální 3 3 8 11" xfId="1107"/>
    <cellStyle name="normální 3 3 8 12" xfId="1108"/>
    <cellStyle name="normální 3 3 8 13" xfId="1109"/>
    <cellStyle name="normální 3 3 8 14" xfId="1110"/>
    <cellStyle name="normální 3 3 8 15" xfId="1111"/>
    <cellStyle name="normální 3 3 8 16" xfId="1112"/>
    <cellStyle name="normální 3 3 8 17" xfId="1113"/>
    <cellStyle name="normální 3 3 8 17 2" xfId="1114"/>
    <cellStyle name="normální 3 3 8 18" xfId="1115"/>
    <cellStyle name="normální 3 3 8 19" xfId="1116"/>
    <cellStyle name="normální 3 3 8 2" xfId="1117"/>
    <cellStyle name="normální 3 3 8 20" xfId="1118"/>
    <cellStyle name="normální 3 3 8 21" xfId="1119"/>
    <cellStyle name="normální 3 3 8 22" xfId="1120"/>
    <cellStyle name="normální 3 3 8 23" xfId="1121"/>
    <cellStyle name="normální 3 3 8 24" xfId="1122"/>
    <cellStyle name="normální 3 3 8 25" xfId="1123"/>
    <cellStyle name="normální 3 3 8 26" xfId="1124"/>
    <cellStyle name="normální 3 3 8 27" xfId="1125"/>
    <cellStyle name="normální 3 3 8 3" xfId="1126"/>
    <cellStyle name="normální 3 3 8 4" xfId="1127"/>
    <cellStyle name="normální 3 3 8 5" xfId="1128"/>
    <cellStyle name="normální 3 3 8 6" xfId="1129"/>
    <cellStyle name="normální 3 3 8 7" xfId="1130"/>
    <cellStyle name="normální 3 3 8 8" xfId="1131"/>
    <cellStyle name="normální 3 3 8 9" xfId="1132"/>
    <cellStyle name="normální 3 3 9" xfId="1133"/>
    <cellStyle name="normální 3 3 9 2" xfId="1134"/>
    <cellStyle name="normální 3 3 9 3" xfId="1135"/>
    <cellStyle name="normální 3 3 9 4" xfId="1136"/>
    <cellStyle name="normální 3 3 9 5" xfId="1137"/>
    <cellStyle name="normální 3 3 9 6" xfId="1138"/>
    <cellStyle name="normální 3 3 9 7" xfId="1139"/>
    <cellStyle name="normální 3 3 9 8" xfId="1140"/>
    <cellStyle name="normální 3 30" xfId="1141"/>
    <cellStyle name="normální 3 31" xfId="1142"/>
    <cellStyle name="normální 3 32" xfId="1143"/>
    <cellStyle name="normální 3 33" xfId="1144"/>
    <cellStyle name="normální 3 34" xfId="1145"/>
    <cellStyle name="normální 3 35" xfId="1146"/>
    <cellStyle name="normální 3 36" xfId="1147"/>
    <cellStyle name="normální 3 37" xfId="1148"/>
    <cellStyle name="normální 3 38" xfId="1149"/>
    <cellStyle name="normální 3 39" xfId="1150"/>
    <cellStyle name="Normální 3 4" xfId="471"/>
    <cellStyle name="normální 3 4 10" xfId="1152"/>
    <cellStyle name="normální 3 4 10 2" xfId="1153"/>
    <cellStyle name="normální 3 4 11" xfId="1154"/>
    <cellStyle name="normální 3 4 11 2" xfId="1155"/>
    <cellStyle name="normální 3 4 12" xfId="1156"/>
    <cellStyle name="normální 3 4 12 2" xfId="1157"/>
    <cellStyle name="normální 3 4 13" xfId="1158"/>
    <cellStyle name="normální 3 4 13 2" xfId="1159"/>
    <cellStyle name="normální 3 4 14" xfId="1160"/>
    <cellStyle name="normální 3 4 14 2" xfId="1161"/>
    <cellStyle name="normální 3 4 15" xfId="1162"/>
    <cellStyle name="normální 3 4 15 2" xfId="1163"/>
    <cellStyle name="normální 3 4 16" xfId="1164"/>
    <cellStyle name="normální 3 4 16 2" xfId="1165"/>
    <cellStyle name="normální 3 4 17" xfId="1166"/>
    <cellStyle name="normální 3 4 18" xfId="1167"/>
    <cellStyle name="normální 3 4 19" xfId="1168"/>
    <cellStyle name="normální 3 4 2" xfId="1169"/>
    <cellStyle name="normální 3 4 2 10" xfId="1170"/>
    <cellStyle name="normální 3 4 2 10 2" xfId="1171"/>
    <cellStyle name="normální 3 4 2 11" xfId="1172"/>
    <cellStyle name="normální 3 4 2 11 2" xfId="1173"/>
    <cellStyle name="normální 3 4 2 12" xfId="1174"/>
    <cellStyle name="normální 3 4 2 12 2" xfId="1175"/>
    <cellStyle name="normální 3 4 2 13" xfId="1176"/>
    <cellStyle name="normální 3 4 2 13 2" xfId="1177"/>
    <cellStyle name="normální 3 4 2 14" xfId="1178"/>
    <cellStyle name="normální 3 4 2 14 2" xfId="1179"/>
    <cellStyle name="normální 3 4 2 15" xfId="1180"/>
    <cellStyle name="normální 3 4 2 15 2" xfId="1181"/>
    <cellStyle name="normální 3 4 2 16" xfId="1182"/>
    <cellStyle name="normální 3 4 2 17" xfId="1183"/>
    <cellStyle name="normální 3 4 2 18" xfId="1184"/>
    <cellStyle name="normální 3 4 2 19" xfId="1185"/>
    <cellStyle name="normální 3 4 2 2" xfId="1186"/>
    <cellStyle name="normální 3 4 2 2 2" xfId="1187"/>
    <cellStyle name="normální 3 4 2 20" xfId="1188"/>
    <cellStyle name="normální 3 4 2 21" xfId="1189"/>
    <cellStyle name="normální 3 4 2 22" xfId="1190"/>
    <cellStyle name="normální 3 4 2 3" xfId="1191"/>
    <cellStyle name="normální 3 4 2 3 2" xfId="1192"/>
    <cellStyle name="normální 3 4 2 4" xfId="1193"/>
    <cellStyle name="normální 3 4 2 4 2" xfId="1194"/>
    <cellStyle name="normální 3 4 2 5" xfId="1195"/>
    <cellStyle name="normální 3 4 2 5 2" xfId="1196"/>
    <cellStyle name="normální 3 4 2 6" xfId="1197"/>
    <cellStyle name="normální 3 4 2 6 2" xfId="1198"/>
    <cellStyle name="normální 3 4 2 7" xfId="1199"/>
    <cellStyle name="normální 3 4 2 7 2" xfId="1200"/>
    <cellStyle name="normální 3 4 2 8" xfId="1201"/>
    <cellStyle name="normální 3 4 2 8 2" xfId="1202"/>
    <cellStyle name="normální 3 4 2 9" xfId="1203"/>
    <cellStyle name="normální 3 4 2 9 2" xfId="1204"/>
    <cellStyle name="normální 3 4 20" xfId="1205"/>
    <cellStyle name="normální 3 4 21" xfId="1206"/>
    <cellStyle name="normální 3 4 22" xfId="1207"/>
    <cellStyle name="normální 3 4 23" xfId="1208"/>
    <cellStyle name="normální 3 4 24" xfId="1209"/>
    <cellStyle name="normální 3 4 25" xfId="1210"/>
    <cellStyle name="normální 3 4 26" xfId="1151"/>
    <cellStyle name="normální 3 4 3" xfId="1211"/>
    <cellStyle name="normální 3 4 3 2" xfId="1212"/>
    <cellStyle name="normální 3 4 3 3" xfId="1213"/>
    <cellStyle name="normální 3 4 3 4" xfId="1214"/>
    <cellStyle name="normální 3 4 3 5" xfId="1215"/>
    <cellStyle name="normální 3 4 3 6" xfId="1216"/>
    <cellStyle name="normální 3 4 3 7" xfId="1217"/>
    <cellStyle name="normální 3 4 3 8" xfId="1218"/>
    <cellStyle name="normální 3 4 4" xfId="1219"/>
    <cellStyle name="normální 3 4 4 2" xfId="1220"/>
    <cellStyle name="normální 3 4 5" xfId="1221"/>
    <cellStyle name="normální 3 4 5 2" xfId="1222"/>
    <cellStyle name="normální 3 4 6" xfId="1223"/>
    <cellStyle name="normální 3 4 6 2" xfId="1224"/>
    <cellStyle name="normální 3 4 7" xfId="1225"/>
    <cellStyle name="normální 3 4 7 2" xfId="1226"/>
    <cellStyle name="normální 3 4 8" xfId="1227"/>
    <cellStyle name="normální 3 4 8 2" xfId="1228"/>
    <cellStyle name="normální 3 4 9" xfId="1229"/>
    <cellStyle name="normální 3 4 9 2" xfId="1230"/>
    <cellStyle name="normální 3 40" xfId="752"/>
    <cellStyle name="normální 3 5" xfId="472"/>
    <cellStyle name="normální 3 5 10" xfId="1232"/>
    <cellStyle name="normální 3 5 10 2" xfId="1233"/>
    <cellStyle name="normální 3 5 11" xfId="1234"/>
    <cellStyle name="normální 3 5 11 2" xfId="1235"/>
    <cellStyle name="normální 3 5 12" xfId="1236"/>
    <cellStyle name="normální 3 5 12 2" xfId="1237"/>
    <cellStyle name="normální 3 5 13" xfId="1238"/>
    <cellStyle name="normální 3 5 13 2" xfId="1239"/>
    <cellStyle name="normální 3 5 14" xfId="1240"/>
    <cellStyle name="normální 3 5 14 2" xfId="1241"/>
    <cellStyle name="normální 3 5 15" xfId="1242"/>
    <cellStyle name="normální 3 5 15 2" xfId="1243"/>
    <cellStyle name="normální 3 5 16" xfId="1244"/>
    <cellStyle name="normální 3 5 17" xfId="1245"/>
    <cellStyle name="normální 3 5 18" xfId="1246"/>
    <cellStyle name="normální 3 5 19" xfId="1247"/>
    <cellStyle name="normální 3 5 2" xfId="1248"/>
    <cellStyle name="normální 3 5 2 2" xfId="1249"/>
    <cellStyle name="normální 3 5 20" xfId="1250"/>
    <cellStyle name="normální 3 5 21" xfId="1251"/>
    <cellStyle name="normální 3 5 22" xfId="1252"/>
    <cellStyle name="normální 3 5 23" xfId="1231"/>
    <cellStyle name="normální 3 5 3" xfId="1253"/>
    <cellStyle name="normální 3 5 3 2" xfId="1254"/>
    <cellStyle name="normální 3 5 4" xfId="1255"/>
    <cellStyle name="normální 3 5 4 2" xfId="1256"/>
    <cellStyle name="normální 3 5 5" xfId="1257"/>
    <cellStyle name="normální 3 5 5 2" xfId="1258"/>
    <cellStyle name="normální 3 5 6" xfId="1259"/>
    <cellStyle name="normální 3 5 6 2" xfId="1260"/>
    <cellStyle name="normální 3 5 7" xfId="1261"/>
    <cellStyle name="normální 3 5 7 2" xfId="1262"/>
    <cellStyle name="normální 3 5 8" xfId="1263"/>
    <cellStyle name="normální 3 5 8 2" xfId="1264"/>
    <cellStyle name="normální 3 5 9" xfId="1265"/>
    <cellStyle name="normální 3 5 9 2" xfId="1266"/>
    <cellStyle name="normální 3 6" xfId="467"/>
    <cellStyle name="normální 3 6 10" xfId="1268"/>
    <cellStyle name="normální 3 6 10 2" xfId="1269"/>
    <cellStyle name="normální 3 6 11" xfId="1270"/>
    <cellStyle name="normální 3 6 11 2" xfId="1271"/>
    <cellStyle name="normální 3 6 12" xfId="1272"/>
    <cellStyle name="normální 3 6 12 2" xfId="1273"/>
    <cellStyle name="normální 3 6 13" xfId="1274"/>
    <cellStyle name="normální 3 6 13 2" xfId="1275"/>
    <cellStyle name="normální 3 6 14" xfId="1276"/>
    <cellStyle name="normální 3 6 14 2" xfId="1277"/>
    <cellStyle name="normální 3 6 15" xfId="1278"/>
    <cellStyle name="normální 3 6 15 2" xfId="1279"/>
    <cellStyle name="normální 3 6 16" xfId="1280"/>
    <cellStyle name="normální 3 6 17" xfId="1281"/>
    <cellStyle name="normální 3 6 18" xfId="1282"/>
    <cellStyle name="normální 3 6 19" xfId="1283"/>
    <cellStyle name="normální 3 6 2" xfId="1284"/>
    <cellStyle name="normální 3 6 2 2" xfId="1285"/>
    <cellStyle name="normální 3 6 20" xfId="1286"/>
    <cellStyle name="normální 3 6 21" xfId="1287"/>
    <cellStyle name="normální 3 6 22" xfId="1288"/>
    <cellStyle name="normální 3 6 23" xfId="1267"/>
    <cellStyle name="normální 3 6 3" xfId="1289"/>
    <cellStyle name="normální 3 6 3 2" xfId="1290"/>
    <cellStyle name="normální 3 6 4" xfId="1291"/>
    <cellStyle name="normální 3 6 4 2" xfId="1292"/>
    <cellStyle name="normální 3 6 5" xfId="1293"/>
    <cellStyle name="normální 3 6 5 2" xfId="1294"/>
    <cellStyle name="normální 3 6 6" xfId="1295"/>
    <cellStyle name="normální 3 6 6 2" xfId="1296"/>
    <cellStyle name="normální 3 6 7" xfId="1297"/>
    <cellStyle name="normální 3 6 7 2" xfId="1298"/>
    <cellStyle name="normální 3 6 8" xfId="1299"/>
    <cellStyle name="normální 3 6 8 2" xfId="1300"/>
    <cellStyle name="normální 3 6 9" xfId="1301"/>
    <cellStyle name="normální 3 6 9 2" xfId="1302"/>
    <cellStyle name="normální 3 7" xfId="1303"/>
    <cellStyle name="normální 3 7 10" xfId="1304"/>
    <cellStyle name="normální 3 7 10 2" xfId="1305"/>
    <cellStyle name="normální 3 7 11" xfId="1306"/>
    <cellStyle name="normální 3 7 11 2" xfId="1307"/>
    <cellStyle name="normální 3 7 12" xfId="1308"/>
    <cellStyle name="normální 3 7 12 2" xfId="1309"/>
    <cellStyle name="normální 3 7 13" xfId="1310"/>
    <cellStyle name="normální 3 7 13 2" xfId="1311"/>
    <cellStyle name="normální 3 7 14" xfId="1312"/>
    <cellStyle name="normální 3 7 14 2" xfId="1313"/>
    <cellStyle name="normální 3 7 15" xfId="1314"/>
    <cellStyle name="normální 3 7 15 2" xfId="1315"/>
    <cellStyle name="normální 3 7 16" xfId="1316"/>
    <cellStyle name="normální 3 7 17" xfId="1317"/>
    <cellStyle name="normální 3 7 18" xfId="1318"/>
    <cellStyle name="normální 3 7 19" xfId="1319"/>
    <cellStyle name="normální 3 7 2" xfId="1320"/>
    <cellStyle name="normální 3 7 2 2" xfId="1321"/>
    <cellStyle name="normální 3 7 20" xfId="1322"/>
    <cellStyle name="normální 3 7 21" xfId="1323"/>
    <cellStyle name="normální 3 7 22" xfId="1324"/>
    <cellStyle name="normální 3 7 3" xfId="1325"/>
    <cellStyle name="normální 3 7 3 2" xfId="1326"/>
    <cellStyle name="normální 3 7 4" xfId="1327"/>
    <cellStyle name="normální 3 7 4 2" xfId="1328"/>
    <cellStyle name="normální 3 7 5" xfId="1329"/>
    <cellStyle name="normální 3 7 5 2" xfId="1330"/>
    <cellStyle name="normální 3 7 6" xfId="1331"/>
    <cellStyle name="normální 3 7 6 2" xfId="1332"/>
    <cellStyle name="normální 3 7 7" xfId="1333"/>
    <cellStyle name="normální 3 7 7 2" xfId="1334"/>
    <cellStyle name="normální 3 7 8" xfId="1335"/>
    <cellStyle name="normální 3 7 8 2" xfId="1336"/>
    <cellStyle name="normální 3 7 9" xfId="1337"/>
    <cellStyle name="normální 3 7 9 2" xfId="1338"/>
    <cellStyle name="normální 3 8" xfId="1339"/>
    <cellStyle name="normální 3 8 2" xfId="1340"/>
    <cellStyle name="normální 3 8 3" xfId="1341"/>
    <cellStyle name="normální 3 8 4" xfId="1342"/>
    <cellStyle name="normální 3 8 5" xfId="1343"/>
    <cellStyle name="normální 3 8 6" xfId="1344"/>
    <cellStyle name="normální 3 8 7" xfId="1345"/>
    <cellStyle name="normální 3 8 8" xfId="1346"/>
    <cellStyle name="normální 3 9" xfId="1347"/>
    <cellStyle name="normální 3 9 2" xfId="1348"/>
    <cellStyle name="normální 3 9 3" xfId="1349"/>
    <cellStyle name="normální 3 9 4" xfId="1350"/>
    <cellStyle name="normální 3 9 5" xfId="1351"/>
    <cellStyle name="normální 3 9 6" xfId="1352"/>
    <cellStyle name="normální 3 9 7" xfId="1353"/>
    <cellStyle name="normální 3 9 8" xfId="1354"/>
    <cellStyle name="Normální 3_F1.1.4.2.0974_04_04_003_00_Rozpočet" xfId="222"/>
    <cellStyle name="Normální 30" xfId="1355"/>
    <cellStyle name="Normální 31" xfId="1356"/>
    <cellStyle name="Normální 32" xfId="1357"/>
    <cellStyle name="Normální 33" xfId="1358"/>
    <cellStyle name="Normální 34" xfId="1359"/>
    <cellStyle name="Normální 35" xfId="1360"/>
    <cellStyle name="Normální 36" xfId="1361"/>
    <cellStyle name="Normální 37" xfId="1362"/>
    <cellStyle name="Normální 38" xfId="1363"/>
    <cellStyle name="Normální 39" xfId="1364"/>
    <cellStyle name="normální 4" xfId="223"/>
    <cellStyle name="normální 4 10" xfId="1366"/>
    <cellStyle name="normální 4 10 2" xfId="1367"/>
    <cellStyle name="normální 4 11" xfId="1368"/>
    <cellStyle name="normální 4 11 2" xfId="1369"/>
    <cellStyle name="normální 4 12" xfId="1370"/>
    <cellStyle name="normální 4 12 2" xfId="1371"/>
    <cellStyle name="normální 4 13" xfId="1372"/>
    <cellStyle name="normální 4 13 2" xfId="1373"/>
    <cellStyle name="normální 4 14" xfId="1374"/>
    <cellStyle name="normální 4 14 2" xfId="1375"/>
    <cellStyle name="normální 4 15" xfId="1376"/>
    <cellStyle name="normální 4 15 2" xfId="1377"/>
    <cellStyle name="normální 4 16" xfId="1378"/>
    <cellStyle name="normální 4 16 2" xfId="1379"/>
    <cellStyle name="normální 4 17" xfId="1380"/>
    <cellStyle name="normální 4 17 2" xfId="1381"/>
    <cellStyle name="normální 4 18" xfId="1382"/>
    <cellStyle name="normální 4 18 2" xfId="1383"/>
    <cellStyle name="normální 4 19" xfId="1384"/>
    <cellStyle name="normální 4 19 2" xfId="1385"/>
    <cellStyle name="normální 4 2" xfId="397"/>
    <cellStyle name="Normální 4 2 2" xfId="474"/>
    <cellStyle name="normální 4 2 3" xfId="1386"/>
    <cellStyle name="normální 4 20" xfId="1387"/>
    <cellStyle name="normální 4 20 2" xfId="1388"/>
    <cellStyle name="normální 4 21" xfId="1389"/>
    <cellStyle name="normální 4 22" xfId="1390"/>
    <cellStyle name="normální 4 23" xfId="1391"/>
    <cellStyle name="normální 4 24" xfId="1392"/>
    <cellStyle name="normální 4 25" xfId="1393"/>
    <cellStyle name="normální 4 26" xfId="1394"/>
    <cellStyle name="normální 4 27" xfId="1395"/>
    <cellStyle name="normální 4 28" xfId="1365"/>
    <cellStyle name="normální 4 3" xfId="365"/>
    <cellStyle name="normální 4 3 10" xfId="1397"/>
    <cellStyle name="normální 4 3 10 2" xfId="1398"/>
    <cellStyle name="normální 4 3 11" xfId="1399"/>
    <cellStyle name="normální 4 3 11 2" xfId="1400"/>
    <cellStyle name="normální 4 3 12" xfId="1401"/>
    <cellStyle name="normální 4 3 12 2" xfId="1402"/>
    <cellStyle name="normální 4 3 13" xfId="1403"/>
    <cellStyle name="normální 4 3 13 2" xfId="1404"/>
    <cellStyle name="normální 4 3 14" xfId="1405"/>
    <cellStyle name="normální 4 3 14 2" xfId="1406"/>
    <cellStyle name="normální 4 3 15" xfId="1407"/>
    <cellStyle name="normální 4 3 15 2" xfId="1408"/>
    <cellStyle name="normální 4 3 16" xfId="1409"/>
    <cellStyle name="normální 4 3 16 2" xfId="1410"/>
    <cellStyle name="normální 4 3 17" xfId="1411"/>
    <cellStyle name="normální 4 3 18" xfId="1412"/>
    <cellStyle name="normální 4 3 19" xfId="1413"/>
    <cellStyle name="normální 4 3 2" xfId="1414"/>
    <cellStyle name="normální 4 3 2 10" xfId="1415"/>
    <cellStyle name="normální 4 3 2 10 2" xfId="1416"/>
    <cellStyle name="normální 4 3 2 11" xfId="1417"/>
    <cellStyle name="normální 4 3 2 11 2" xfId="1418"/>
    <cellStyle name="normální 4 3 2 12" xfId="1419"/>
    <cellStyle name="normální 4 3 2 12 2" xfId="1420"/>
    <cellStyle name="normální 4 3 2 13" xfId="1421"/>
    <cellStyle name="normální 4 3 2 13 2" xfId="1422"/>
    <cellStyle name="normální 4 3 2 14" xfId="1423"/>
    <cellStyle name="normální 4 3 2 14 2" xfId="1424"/>
    <cellStyle name="normální 4 3 2 15" xfId="1425"/>
    <cellStyle name="normální 4 3 2 15 2" xfId="1426"/>
    <cellStyle name="normální 4 3 2 16" xfId="1427"/>
    <cellStyle name="normální 4 3 2 17" xfId="1428"/>
    <cellStyle name="normální 4 3 2 18" xfId="1429"/>
    <cellStyle name="normální 4 3 2 19" xfId="1430"/>
    <cellStyle name="normální 4 3 2 2" xfId="1431"/>
    <cellStyle name="normální 4 3 2 2 2" xfId="1432"/>
    <cellStyle name="normální 4 3 2 20" xfId="1433"/>
    <cellStyle name="normální 4 3 2 21" xfId="1434"/>
    <cellStyle name="normální 4 3 2 22" xfId="1435"/>
    <cellStyle name="normální 4 3 2 3" xfId="1436"/>
    <cellStyle name="normální 4 3 2 3 2" xfId="1437"/>
    <cellStyle name="normální 4 3 2 4" xfId="1438"/>
    <cellStyle name="normální 4 3 2 4 2" xfId="1439"/>
    <cellStyle name="normální 4 3 2 5" xfId="1440"/>
    <cellStyle name="normální 4 3 2 5 2" xfId="1441"/>
    <cellStyle name="normální 4 3 2 6" xfId="1442"/>
    <cellStyle name="normální 4 3 2 6 2" xfId="1443"/>
    <cellStyle name="normální 4 3 2 7" xfId="1444"/>
    <cellStyle name="normální 4 3 2 7 2" xfId="1445"/>
    <cellStyle name="normální 4 3 2 8" xfId="1446"/>
    <cellStyle name="normální 4 3 2 8 2" xfId="1447"/>
    <cellStyle name="normální 4 3 2 9" xfId="1448"/>
    <cellStyle name="normální 4 3 2 9 2" xfId="1449"/>
    <cellStyle name="normální 4 3 20" xfId="1450"/>
    <cellStyle name="normální 4 3 21" xfId="1451"/>
    <cellStyle name="normální 4 3 22" xfId="1452"/>
    <cellStyle name="normální 4 3 23" xfId="1453"/>
    <cellStyle name="normální 4 3 24" xfId="1454"/>
    <cellStyle name="normální 4 3 25" xfId="1455"/>
    <cellStyle name="normální 4 3 26" xfId="1396"/>
    <cellStyle name="normální 4 3 3" xfId="1456"/>
    <cellStyle name="normální 4 3 3 2" xfId="1457"/>
    <cellStyle name="normální 4 3 3 3" xfId="1458"/>
    <cellStyle name="normální 4 3 3 4" xfId="1459"/>
    <cellStyle name="normální 4 3 3 5" xfId="1460"/>
    <cellStyle name="normální 4 3 3 6" xfId="1461"/>
    <cellStyle name="normální 4 3 3 7" xfId="1462"/>
    <cellStyle name="normální 4 3 3 8" xfId="1463"/>
    <cellStyle name="normální 4 3 4" xfId="1464"/>
    <cellStyle name="normální 4 3 4 2" xfId="1465"/>
    <cellStyle name="normální 4 3 5" xfId="1466"/>
    <cellStyle name="normální 4 3 5 2" xfId="1467"/>
    <cellStyle name="normální 4 3 6" xfId="1468"/>
    <cellStyle name="normální 4 3 6 2" xfId="1469"/>
    <cellStyle name="normální 4 3 7" xfId="1470"/>
    <cellStyle name="normální 4 3 7 2" xfId="1471"/>
    <cellStyle name="normální 4 3 8" xfId="1472"/>
    <cellStyle name="normální 4 3 8 2" xfId="1473"/>
    <cellStyle name="normální 4 3 9" xfId="1474"/>
    <cellStyle name="normální 4 3 9 2" xfId="1475"/>
    <cellStyle name="normální 4 4" xfId="473"/>
    <cellStyle name="normální 4 4 2" xfId="1476"/>
    <cellStyle name="normální 4 5" xfId="1477"/>
    <cellStyle name="normální 4 6" xfId="1478"/>
    <cellStyle name="normální 4 7" xfId="1479"/>
    <cellStyle name="normální 4 7 10" xfId="1480"/>
    <cellStyle name="normální 4 7 11" xfId="1481"/>
    <cellStyle name="normální 4 7 12" xfId="1482"/>
    <cellStyle name="normální 4 7 13" xfId="1483"/>
    <cellStyle name="normální 4 7 14" xfId="1484"/>
    <cellStyle name="normální 4 7 15" xfId="1485"/>
    <cellStyle name="normální 4 7 16" xfId="1486"/>
    <cellStyle name="normální 4 7 17" xfId="1487"/>
    <cellStyle name="normální 4 7 17 2" xfId="1488"/>
    <cellStyle name="normální 4 7 18" xfId="1489"/>
    <cellStyle name="normální 4 7 19" xfId="1490"/>
    <cellStyle name="normální 4 7 2" xfId="1491"/>
    <cellStyle name="normální 4 7 20" xfId="1492"/>
    <cellStyle name="normální 4 7 21" xfId="1493"/>
    <cellStyle name="normální 4 7 22" xfId="1494"/>
    <cellStyle name="normální 4 7 23" xfId="1495"/>
    <cellStyle name="normální 4 7 24" xfId="1496"/>
    <cellStyle name="normální 4 7 25" xfId="1497"/>
    <cellStyle name="normální 4 7 26" xfId="1498"/>
    <cellStyle name="normální 4 7 27" xfId="1499"/>
    <cellStyle name="normální 4 7 3" xfId="1500"/>
    <cellStyle name="normální 4 7 4" xfId="1501"/>
    <cellStyle name="normální 4 7 5" xfId="1502"/>
    <cellStyle name="normální 4 7 6" xfId="1503"/>
    <cellStyle name="normální 4 7 7" xfId="1504"/>
    <cellStyle name="normální 4 7 8" xfId="1505"/>
    <cellStyle name="normální 4 7 9" xfId="1506"/>
    <cellStyle name="normální 4 8" xfId="1507"/>
    <cellStyle name="normální 4 8 10" xfId="1508"/>
    <cellStyle name="normální 4 8 11" xfId="1509"/>
    <cellStyle name="normální 4 8 12" xfId="1510"/>
    <cellStyle name="normální 4 8 13" xfId="1511"/>
    <cellStyle name="normální 4 8 14" xfId="1512"/>
    <cellStyle name="normální 4 8 15" xfId="1513"/>
    <cellStyle name="normální 4 8 16" xfId="1514"/>
    <cellStyle name="normální 4 8 17" xfId="1515"/>
    <cellStyle name="normální 4 8 17 2" xfId="1516"/>
    <cellStyle name="normální 4 8 18" xfId="1517"/>
    <cellStyle name="normální 4 8 19" xfId="1518"/>
    <cellStyle name="normální 4 8 2" xfId="1519"/>
    <cellStyle name="normální 4 8 20" xfId="1520"/>
    <cellStyle name="normální 4 8 21" xfId="1521"/>
    <cellStyle name="normální 4 8 22" xfId="1522"/>
    <cellStyle name="normální 4 8 23" xfId="1523"/>
    <cellStyle name="normální 4 8 24" xfId="1524"/>
    <cellStyle name="normální 4 8 25" xfId="1525"/>
    <cellStyle name="normální 4 8 26" xfId="1526"/>
    <cellStyle name="normální 4 8 27" xfId="1527"/>
    <cellStyle name="normální 4 8 3" xfId="1528"/>
    <cellStyle name="normální 4 8 4" xfId="1529"/>
    <cellStyle name="normální 4 8 5" xfId="1530"/>
    <cellStyle name="normální 4 8 6" xfId="1531"/>
    <cellStyle name="normální 4 8 7" xfId="1532"/>
    <cellStyle name="normální 4 8 8" xfId="1533"/>
    <cellStyle name="normální 4 8 9" xfId="1534"/>
    <cellStyle name="normální 4 9" xfId="1535"/>
    <cellStyle name="normální 4 9 10" xfId="1536"/>
    <cellStyle name="normální 4 9 11" xfId="1537"/>
    <cellStyle name="normální 4 9 12" xfId="1538"/>
    <cellStyle name="normální 4 9 13" xfId="1539"/>
    <cellStyle name="normální 4 9 14" xfId="1540"/>
    <cellStyle name="normální 4 9 15" xfId="1541"/>
    <cellStyle name="normální 4 9 16" xfId="1542"/>
    <cellStyle name="normální 4 9 17" xfId="1543"/>
    <cellStyle name="normální 4 9 17 2" xfId="1544"/>
    <cellStyle name="normální 4 9 18" xfId="1545"/>
    <cellStyle name="normální 4 9 19" xfId="1546"/>
    <cellStyle name="normální 4 9 2" xfId="1547"/>
    <cellStyle name="normální 4 9 20" xfId="1548"/>
    <cellStyle name="normální 4 9 21" xfId="1549"/>
    <cellStyle name="normální 4 9 22" xfId="1550"/>
    <cellStyle name="normální 4 9 23" xfId="1551"/>
    <cellStyle name="normální 4 9 24" xfId="1552"/>
    <cellStyle name="normální 4 9 25" xfId="1553"/>
    <cellStyle name="normální 4 9 26" xfId="1554"/>
    <cellStyle name="normální 4 9 27" xfId="1555"/>
    <cellStyle name="normální 4 9 3" xfId="1556"/>
    <cellStyle name="normální 4 9 4" xfId="1557"/>
    <cellStyle name="normální 4 9 5" xfId="1558"/>
    <cellStyle name="normální 4 9 6" xfId="1559"/>
    <cellStyle name="normální 4 9 7" xfId="1560"/>
    <cellStyle name="normální 4 9 8" xfId="1561"/>
    <cellStyle name="normální 4 9 9" xfId="1562"/>
    <cellStyle name="Normální 40" xfId="1563"/>
    <cellStyle name="Normální 41" xfId="1564"/>
    <cellStyle name="Normální 42" xfId="1565"/>
    <cellStyle name="Normální 43" xfId="1566"/>
    <cellStyle name="Normální 44" xfId="1567"/>
    <cellStyle name="Normální 45" xfId="1568"/>
    <cellStyle name="Normální 46" xfId="1569"/>
    <cellStyle name="Normální 47" xfId="1570"/>
    <cellStyle name="Normální 48" xfId="1571"/>
    <cellStyle name="Normální 49" xfId="1572"/>
    <cellStyle name="normální 5" xfId="224"/>
    <cellStyle name="normální 5 10" xfId="1573"/>
    <cellStyle name="normální 5 10 2" xfId="1574"/>
    <cellStyle name="normální 5 11" xfId="1575"/>
    <cellStyle name="normální 5 11 2" xfId="1576"/>
    <cellStyle name="normální 5 12" xfId="1577"/>
    <cellStyle name="normální 5 12 2" xfId="1578"/>
    <cellStyle name="normální 5 13" xfId="1579"/>
    <cellStyle name="normální 5 13 2" xfId="1580"/>
    <cellStyle name="normální 5 14" xfId="1581"/>
    <cellStyle name="normální 5 14 2" xfId="1582"/>
    <cellStyle name="normální 5 15" xfId="1583"/>
    <cellStyle name="normální 5 15 2" xfId="1584"/>
    <cellStyle name="normální 5 16" xfId="1585"/>
    <cellStyle name="normální 5 16 2" xfId="1586"/>
    <cellStyle name="normální 5 17" xfId="1587"/>
    <cellStyle name="normální 5 18" xfId="1588"/>
    <cellStyle name="normální 5 19" xfId="1589"/>
    <cellStyle name="normální 5 2" xfId="321"/>
    <cellStyle name="normální 5 2 10" xfId="1590"/>
    <cellStyle name="normální 5 2 10 2" xfId="1591"/>
    <cellStyle name="normální 5 2 11" xfId="1592"/>
    <cellStyle name="normální 5 2 11 2" xfId="1593"/>
    <cellStyle name="normální 5 2 12" xfId="1594"/>
    <cellStyle name="normální 5 2 12 2" xfId="1595"/>
    <cellStyle name="normální 5 2 13" xfId="1596"/>
    <cellStyle name="normální 5 2 13 2" xfId="1597"/>
    <cellStyle name="normální 5 2 14" xfId="1598"/>
    <cellStyle name="normální 5 2 14 2" xfId="1599"/>
    <cellStyle name="normální 5 2 15" xfId="1600"/>
    <cellStyle name="normální 5 2 15 2" xfId="1601"/>
    <cellStyle name="normální 5 2 16" xfId="1602"/>
    <cellStyle name="normální 5 2 16 2" xfId="1603"/>
    <cellStyle name="normální 5 2 17" xfId="1604"/>
    <cellStyle name="normální 5 2 18" xfId="1605"/>
    <cellStyle name="normální 5 2 19" xfId="1606"/>
    <cellStyle name="normální 5 2 2" xfId="1607"/>
    <cellStyle name="normální 5 2 2 10" xfId="1608"/>
    <cellStyle name="normální 5 2 2 10 2" xfId="1609"/>
    <cellStyle name="normální 5 2 2 11" xfId="1610"/>
    <cellStyle name="normální 5 2 2 11 2" xfId="1611"/>
    <cellStyle name="normální 5 2 2 12" xfId="1612"/>
    <cellStyle name="normální 5 2 2 12 2" xfId="1613"/>
    <cellStyle name="normální 5 2 2 13" xfId="1614"/>
    <cellStyle name="normální 5 2 2 13 2" xfId="1615"/>
    <cellStyle name="normální 5 2 2 14" xfId="1616"/>
    <cellStyle name="normální 5 2 2 14 2" xfId="1617"/>
    <cellStyle name="normální 5 2 2 15" xfId="1618"/>
    <cellStyle name="normální 5 2 2 15 2" xfId="1619"/>
    <cellStyle name="normální 5 2 2 16" xfId="1620"/>
    <cellStyle name="normální 5 2 2 17" xfId="1621"/>
    <cellStyle name="normální 5 2 2 18" xfId="1622"/>
    <cellStyle name="normální 5 2 2 19" xfId="1623"/>
    <cellStyle name="normální 5 2 2 2" xfId="1624"/>
    <cellStyle name="normální 5 2 2 2 2" xfId="1625"/>
    <cellStyle name="normální 5 2 2 20" xfId="1626"/>
    <cellStyle name="normální 5 2 2 21" xfId="1627"/>
    <cellStyle name="normální 5 2 2 22" xfId="1628"/>
    <cellStyle name="normální 5 2 2 3" xfId="1629"/>
    <cellStyle name="normální 5 2 2 3 2" xfId="1630"/>
    <cellStyle name="normální 5 2 2 4" xfId="1631"/>
    <cellStyle name="normální 5 2 2 4 2" xfId="1632"/>
    <cellStyle name="normální 5 2 2 5" xfId="1633"/>
    <cellStyle name="normální 5 2 2 5 2" xfId="1634"/>
    <cellStyle name="normální 5 2 2 6" xfId="1635"/>
    <cellStyle name="normální 5 2 2 6 2" xfId="1636"/>
    <cellStyle name="normální 5 2 2 7" xfId="1637"/>
    <cellStyle name="normální 5 2 2 7 2" xfId="1638"/>
    <cellStyle name="normální 5 2 2 8" xfId="1639"/>
    <cellStyle name="normální 5 2 2 8 2" xfId="1640"/>
    <cellStyle name="normální 5 2 2 9" xfId="1641"/>
    <cellStyle name="normální 5 2 2 9 2" xfId="1642"/>
    <cellStyle name="normální 5 2 20" xfId="1643"/>
    <cellStyle name="normální 5 2 21" xfId="1644"/>
    <cellStyle name="normální 5 2 22" xfId="1645"/>
    <cellStyle name="normální 5 2 23" xfId="1646"/>
    <cellStyle name="normální 5 2 24" xfId="1647"/>
    <cellStyle name="normální 5 2 25" xfId="1648"/>
    <cellStyle name="normální 5 2 3" xfId="1649"/>
    <cellStyle name="normální 5 2 3 2" xfId="1650"/>
    <cellStyle name="normální 5 2 3 3" xfId="1651"/>
    <cellStyle name="normální 5 2 3 4" xfId="1652"/>
    <cellStyle name="normální 5 2 3 5" xfId="1653"/>
    <cellStyle name="normální 5 2 3 6" xfId="1654"/>
    <cellStyle name="normální 5 2 3 7" xfId="1655"/>
    <cellStyle name="normální 5 2 3 8" xfId="1656"/>
    <cellStyle name="normální 5 2 4" xfId="1657"/>
    <cellStyle name="normální 5 2 4 2" xfId="1658"/>
    <cellStyle name="normální 5 2 5" xfId="1659"/>
    <cellStyle name="normální 5 2 5 2" xfId="1660"/>
    <cellStyle name="normální 5 2 6" xfId="1661"/>
    <cellStyle name="normální 5 2 6 2" xfId="1662"/>
    <cellStyle name="normální 5 2 7" xfId="1663"/>
    <cellStyle name="normální 5 2 7 2" xfId="1664"/>
    <cellStyle name="normální 5 2 8" xfId="1665"/>
    <cellStyle name="normální 5 2 8 2" xfId="1666"/>
    <cellStyle name="normální 5 2 9" xfId="1667"/>
    <cellStyle name="normální 5 2 9 2" xfId="1668"/>
    <cellStyle name="normální 5 20" xfId="1669"/>
    <cellStyle name="normální 5 21" xfId="1670"/>
    <cellStyle name="normální 5 22" xfId="1671"/>
    <cellStyle name="normální 5 23" xfId="1672"/>
    <cellStyle name="normální 5 3" xfId="475"/>
    <cellStyle name="normální 5 3 2" xfId="1674"/>
    <cellStyle name="normální 5 3 3" xfId="1673"/>
    <cellStyle name="normální 5 4" xfId="1675"/>
    <cellStyle name="normální 5 4 2" xfId="1676"/>
    <cellStyle name="normální 5 5" xfId="1677"/>
    <cellStyle name="normální 5 5 2" xfId="1678"/>
    <cellStyle name="normální 5 6" xfId="1679"/>
    <cellStyle name="normální 5 6 2" xfId="1680"/>
    <cellStyle name="normální 5 7" xfId="1681"/>
    <cellStyle name="normální 5 7 2" xfId="1682"/>
    <cellStyle name="normální 5 8" xfId="1683"/>
    <cellStyle name="normální 5 8 2" xfId="1684"/>
    <cellStyle name="normální 5 9" xfId="1685"/>
    <cellStyle name="normální 5 9 2" xfId="1686"/>
    <cellStyle name="Normální 50" xfId="1687"/>
    <cellStyle name="Normální 51" xfId="1688"/>
    <cellStyle name="Normální 6" xfId="225"/>
    <cellStyle name="normální 6 10" xfId="1690"/>
    <cellStyle name="normální 6 10 2" xfId="1691"/>
    <cellStyle name="normální 6 11" xfId="1692"/>
    <cellStyle name="normální 6 11 2" xfId="1693"/>
    <cellStyle name="normální 6 12" xfId="1694"/>
    <cellStyle name="normální 6 12 2" xfId="1695"/>
    <cellStyle name="normální 6 13" xfId="1696"/>
    <cellStyle name="normální 6 13 2" xfId="1697"/>
    <cellStyle name="normální 6 14" xfId="1698"/>
    <cellStyle name="normální 6 14 2" xfId="1699"/>
    <cellStyle name="normální 6 15" xfId="1700"/>
    <cellStyle name="normální 6 15 2" xfId="1701"/>
    <cellStyle name="normální 6 16" xfId="1702"/>
    <cellStyle name="normální 6 16 2" xfId="1703"/>
    <cellStyle name="normální 6 17" xfId="1704"/>
    <cellStyle name="normální 6 18" xfId="1705"/>
    <cellStyle name="normální 6 19" xfId="1706"/>
    <cellStyle name="Normální 6 2" xfId="398"/>
    <cellStyle name="normální 6 2 10" xfId="1708"/>
    <cellStyle name="normální 6 2 10 2" xfId="1709"/>
    <cellStyle name="normální 6 2 11" xfId="1710"/>
    <cellStyle name="normální 6 2 11 2" xfId="1711"/>
    <cellStyle name="normální 6 2 12" xfId="1712"/>
    <cellStyle name="normální 6 2 12 2" xfId="1713"/>
    <cellStyle name="normální 6 2 13" xfId="1714"/>
    <cellStyle name="normální 6 2 13 2" xfId="1715"/>
    <cellStyle name="normální 6 2 14" xfId="1716"/>
    <cellStyle name="normální 6 2 14 2" xfId="1717"/>
    <cellStyle name="normální 6 2 15" xfId="1718"/>
    <cellStyle name="normální 6 2 15 2" xfId="1719"/>
    <cellStyle name="normální 6 2 16" xfId="1720"/>
    <cellStyle name="normální 6 2 17" xfId="1721"/>
    <cellStyle name="normální 6 2 18" xfId="1722"/>
    <cellStyle name="normální 6 2 19" xfId="1723"/>
    <cellStyle name="normální 6 2 2" xfId="1724"/>
    <cellStyle name="normální 6 2 2 2" xfId="1725"/>
    <cellStyle name="normální 6 2 20" xfId="1726"/>
    <cellStyle name="normální 6 2 21" xfId="1727"/>
    <cellStyle name="normální 6 2 22" xfId="1728"/>
    <cellStyle name="normální 6 2 23" xfId="1707"/>
    <cellStyle name="normální 6 2 3" xfId="1729"/>
    <cellStyle name="normální 6 2 3 2" xfId="1730"/>
    <cellStyle name="normální 6 2 4" xfId="1731"/>
    <cellStyle name="normální 6 2 4 2" xfId="1732"/>
    <cellStyle name="normální 6 2 5" xfId="1733"/>
    <cellStyle name="normální 6 2 5 2" xfId="1734"/>
    <cellStyle name="normální 6 2 6" xfId="1735"/>
    <cellStyle name="normální 6 2 6 2" xfId="1736"/>
    <cellStyle name="normální 6 2 7" xfId="1737"/>
    <cellStyle name="normální 6 2 7 2" xfId="1738"/>
    <cellStyle name="normální 6 2 8" xfId="1739"/>
    <cellStyle name="normální 6 2 8 2" xfId="1740"/>
    <cellStyle name="normální 6 2 9" xfId="1741"/>
    <cellStyle name="normální 6 2 9 2" xfId="1742"/>
    <cellStyle name="normální 6 20" xfId="1743"/>
    <cellStyle name="normální 6 21" xfId="1744"/>
    <cellStyle name="normální 6 22" xfId="1745"/>
    <cellStyle name="normální 6 23" xfId="1746"/>
    <cellStyle name="normální 6 24" xfId="1747"/>
    <cellStyle name="normální 6 25" xfId="1748"/>
    <cellStyle name="normální 6 26" xfId="1689"/>
    <cellStyle name="Normální 6 3" xfId="366"/>
    <cellStyle name="normální 6 3 2" xfId="1750"/>
    <cellStyle name="normální 6 3 3" xfId="1751"/>
    <cellStyle name="normální 6 3 4" xfId="1752"/>
    <cellStyle name="normální 6 3 5" xfId="1753"/>
    <cellStyle name="normální 6 3 6" xfId="1754"/>
    <cellStyle name="normální 6 3 7" xfId="1755"/>
    <cellStyle name="normální 6 3 8" xfId="1756"/>
    <cellStyle name="normální 6 3 9" xfId="1749"/>
    <cellStyle name="Normální 6 4" xfId="476"/>
    <cellStyle name="normální 6 4 2" xfId="1758"/>
    <cellStyle name="normální 6 4 3" xfId="1757"/>
    <cellStyle name="normální 6 5" xfId="1759"/>
    <cellStyle name="normální 6 5 2" xfId="1760"/>
    <cellStyle name="normální 6 6" xfId="1761"/>
    <cellStyle name="normální 6 6 2" xfId="1762"/>
    <cellStyle name="normální 6 7" xfId="1763"/>
    <cellStyle name="normální 6 7 2" xfId="1764"/>
    <cellStyle name="normální 6 8" xfId="1765"/>
    <cellStyle name="normální 6 8 2" xfId="1766"/>
    <cellStyle name="normální 6 9" xfId="1767"/>
    <cellStyle name="normální 6 9 2" xfId="1768"/>
    <cellStyle name="Normální 7" xfId="226"/>
    <cellStyle name="normální 7 10" xfId="1770"/>
    <cellStyle name="normální 7 10 2" xfId="1771"/>
    <cellStyle name="normální 7 11" xfId="1772"/>
    <cellStyle name="normální 7 11 2" xfId="1773"/>
    <cellStyle name="normální 7 12" xfId="1774"/>
    <cellStyle name="normální 7 12 2" xfId="1775"/>
    <cellStyle name="normální 7 13" xfId="1776"/>
    <cellStyle name="normální 7 13 2" xfId="1777"/>
    <cellStyle name="normální 7 14" xfId="1778"/>
    <cellStyle name="normální 7 14 2" xfId="1779"/>
    <cellStyle name="normální 7 15" xfId="1780"/>
    <cellStyle name="normální 7 15 2" xfId="1781"/>
    <cellStyle name="normální 7 16" xfId="1782"/>
    <cellStyle name="normální 7 17" xfId="1783"/>
    <cellStyle name="normální 7 18" xfId="1784"/>
    <cellStyle name="normální 7 19" xfId="1785"/>
    <cellStyle name="Normální 7 2" xfId="322"/>
    <cellStyle name="normální 7 2 2" xfId="1786"/>
    <cellStyle name="normální 7 20" xfId="1787"/>
    <cellStyle name="normální 7 21" xfId="1788"/>
    <cellStyle name="normální 7 22" xfId="1789"/>
    <cellStyle name="normální 7 23" xfId="1769"/>
    <cellStyle name="Normální 7 3" xfId="477"/>
    <cellStyle name="normální 7 3 2" xfId="1791"/>
    <cellStyle name="normální 7 3 3" xfId="1790"/>
    <cellStyle name="normální 7 4" xfId="1792"/>
    <cellStyle name="normální 7 4 2" xfId="1793"/>
    <cellStyle name="normální 7 5" xfId="1794"/>
    <cellStyle name="normální 7 5 2" xfId="1795"/>
    <cellStyle name="normální 7 6" xfId="1796"/>
    <cellStyle name="normální 7 6 2" xfId="1797"/>
    <cellStyle name="normální 7 7" xfId="1798"/>
    <cellStyle name="normální 7 7 2" xfId="1799"/>
    <cellStyle name="normální 7 8" xfId="1800"/>
    <cellStyle name="normální 7 8 2" xfId="1801"/>
    <cellStyle name="normální 7 9" xfId="1802"/>
    <cellStyle name="normální 7 9 2" xfId="1803"/>
    <cellStyle name="Normální 8" xfId="227"/>
    <cellStyle name="normální 8 10" xfId="1805"/>
    <cellStyle name="normální 8 10 2" xfId="1806"/>
    <cellStyle name="normální 8 11" xfId="1807"/>
    <cellStyle name="normální 8 11 2" xfId="1808"/>
    <cellStyle name="normální 8 12" xfId="1809"/>
    <cellStyle name="normální 8 12 2" xfId="1810"/>
    <cellStyle name="normální 8 13" xfId="1811"/>
    <cellStyle name="normální 8 13 2" xfId="1812"/>
    <cellStyle name="normální 8 14" xfId="1813"/>
    <cellStyle name="normální 8 14 2" xfId="1814"/>
    <cellStyle name="normální 8 15" xfId="1815"/>
    <cellStyle name="normální 8 15 2" xfId="1816"/>
    <cellStyle name="normální 8 16" xfId="1817"/>
    <cellStyle name="normální 8 17" xfId="1818"/>
    <cellStyle name="normální 8 18" xfId="1819"/>
    <cellStyle name="normální 8 19" xfId="1820"/>
    <cellStyle name="Normální 8 2" xfId="323"/>
    <cellStyle name="normální 8 2 2" xfId="1821"/>
    <cellStyle name="normální 8 20" xfId="1822"/>
    <cellStyle name="normální 8 21" xfId="1823"/>
    <cellStyle name="normální 8 22" xfId="1824"/>
    <cellStyle name="normální 8 23" xfId="1804"/>
    <cellStyle name="normální 8 3" xfId="1825"/>
    <cellStyle name="normální 8 3 2" xfId="1826"/>
    <cellStyle name="normální 8 4" xfId="1827"/>
    <cellStyle name="normální 8 4 2" xfId="1828"/>
    <cellStyle name="normální 8 5" xfId="1829"/>
    <cellStyle name="normální 8 5 2" xfId="1830"/>
    <cellStyle name="normální 8 6" xfId="1831"/>
    <cellStyle name="normální 8 6 2" xfId="1832"/>
    <cellStyle name="normální 8 7" xfId="1833"/>
    <cellStyle name="normální 8 7 2" xfId="1834"/>
    <cellStyle name="normální 8 8" xfId="1835"/>
    <cellStyle name="normální 8 8 2" xfId="1836"/>
    <cellStyle name="normální 8 9" xfId="1837"/>
    <cellStyle name="normální 8 9 2" xfId="1838"/>
    <cellStyle name="Normální 9" xfId="228"/>
    <cellStyle name="normální 9 10" xfId="1840"/>
    <cellStyle name="normální 9 10 2" xfId="1841"/>
    <cellStyle name="normální 9 11" xfId="1842"/>
    <cellStyle name="normální 9 11 2" xfId="1843"/>
    <cellStyle name="normální 9 12" xfId="1844"/>
    <cellStyle name="normální 9 12 2" xfId="1845"/>
    <cellStyle name="normální 9 13" xfId="1846"/>
    <cellStyle name="normální 9 13 2" xfId="1847"/>
    <cellStyle name="normální 9 14" xfId="1848"/>
    <cellStyle name="normální 9 14 2" xfId="1849"/>
    <cellStyle name="normální 9 15" xfId="1850"/>
    <cellStyle name="normální 9 15 2" xfId="1851"/>
    <cellStyle name="normální 9 16" xfId="1852"/>
    <cellStyle name="normální 9 17" xfId="1853"/>
    <cellStyle name="normální 9 18" xfId="1854"/>
    <cellStyle name="normální 9 19" xfId="1855"/>
    <cellStyle name="Normální 9 2" xfId="324"/>
    <cellStyle name="normální 9 2 2" xfId="1856"/>
    <cellStyle name="normální 9 20" xfId="1857"/>
    <cellStyle name="normální 9 21" xfId="1858"/>
    <cellStyle name="normální 9 22" xfId="1859"/>
    <cellStyle name="normální 9 23" xfId="1839"/>
    <cellStyle name="normální 9 3" xfId="1860"/>
    <cellStyle name="normální 9 3 2" xfId="1861"/>
    <cellStyle name="normální 9 4" xfId="1862"/>
    <cellStyle name="normální 9 4 2" xfId="1863"/>
    <cellStyle name="normální 9 5" xfId="1864"/>
    <cellStyle name="normální 9 5 2" xfId="1865"/>
    <cellStyle name="normální 9 6" xfId="1866"/>
    <cellStyle name="normální 9 6 2" xfId="1867"/>
    <cellStyle name="normální 9 7" xfId="1868"/>
    <cellStyle name="normální 9 7 2" xfId="1869"/>
    <cellStyle name="normální 9 8" xfId="1870"/>
    <cellStyle name="normální 9 8 2" xfId="1871"/>
    <cellStyle name="normální 9 9" xfId="1872"/>
    <cellStyle name="normální 9 9 2" xfId="1873"/>
    <cellStyle name="normální_GB_TB6A_SANITARY_BQ_071601_Vorac" xfId="229"/>
    <cellStyle name="normální_POL.XLS" xfId="424"/>
    <cellStyle name="normální_SO 01_P4-Extension-Phase 4_SO01-MI-AC_Netto_with price(NEODESÍLAT)_r02 2" xfId="415"/>
    <cellStyle name="Normalny_Arkusz1" xfId="230"/>
    <cellStyle name="Note" xfId="231"/>
    <cellStyle name="Note 2" xfId="232"/>
    <cellStyle name="Note 2 2" xfId="326"/>
    <cellStyle name="Note 3" xfId="325"/>
    <cellStyle name="Note 3 2" xfId="418"/>
    <cellStyle name="Note 3 3" xfId="422"/>
    <cellStyle name="Note 4" xfId="1874"/>
    <cellStyle name="Œ…‹æØ‚è [0.00]_cost" xfId="233"/>
    <cellStyle name="Œ…‹æØ‚è_cost" xfId="234"/>
    <cellStyle name="ord12" xfId="235"/>
    <cellStyle name="ord6962" xfId="236"/>
    <cellStyle name="orders" xfId="237"/>
    <cellStyle name="Output" xfId="238"/>
    <cellStyle name="Output 2" xfId="1875"/>
    <cellStyle name="Podhlavička" xfId="239"/>
    <cellStyle name="pozice" xfId="240"/>
    <cellStyle name="pozice 2" xfId="399"/>
    <cellStyle name="pozice 3" xfId="367"/>
    <cellStyle name="Poznámka 2" xfId="241"/>
    <cellStyle name="Poznámka 2 2" xfId="327"/>
    <cellStyle name="Poznámka 3" xfId="1876"/>
    <cellStyle name="Prepojená bunka" xfId="242"/>
    <cellStyle name="procent 2" xfId="243"/>
    <cellStyle name="procent 2 2" xfId="244"/>
    <cellStyle name="procent 2 2 2" xfId="401"/>
    <cellStyle name="procent 2 2 3" xfId="369"/>
    <cellStyle name="procent 2 3" xfId="400"/>
    <cellStyle name="procent 2 4" xfId="368"/>
    <cellStyle name="Procenta 2" xfId="245"/>
    <cellStyle name="Procenta 2 2" xfId="329"/>
    <cellStyle name="Procenta 3" xfId="246"/>
    <cellStyle name="Procenta 4" xfId="328"/>
    <cellStyle name="Procenta 4 2" xfId="419"/>
    <cellStyle name="Procenta 4 3" xfId="423"/>
    <cellStyle name="Propojená buňka 2" xfId="247"/>
    <cellStyle name="Propojená buňka 3" xfId="1877"/>
    <cellStyle name="rozpočet" xfId="248"/>
    <cellStyle name="Spolu" xfId="249"/>
    <cellStyle name="Správně 2" xfId="250"/>
    <cellStyle name="Správně 3" xfId="1878"/>
    <cellStyle name="Standaard_005-A3-200 (5.3) - lars" xfId="251"/>
    <cellStyle name="Styl 1" xfId="252"/>
    <cellStyle name="Styl 1 2" xfId="253"/>
    <cellStyle name="Styl 1 2 2" xfId="254"/>
    <cellStyle name="Styl 1 2 2 2" xfId="331"/>
    <cellStyle name="Styl 1 2 2 3" xfId="478"/>
    <cellStyle name="Styl 1 2 3" xfId="255"/>
    <cellStyle name="Styl 1 2 3 2" xfId="332"/>
    <cellStyle name="Styl 1 2 4" xfId="256"/>
    <cellStyle name="Styl 1 2 4 2" xfId="333"/>
    <cellStyle name="Styl 1 2 5" xfId="330"/>
    <cellStyle name="Styl 1 3" xfId="257"/>
    <cellStyle name="Styl 1 3 2" xfId="334"/>
    <cellStyle name="Styl 1 4" xfId="258"/>
    <cellStyle name="Styl 1 4 2" xfId="335"/>
    <cellStyle name="Styl 1 5" xfId="259"/>
    <cellStyle name="Styl 1_SO 001-70  VZT-POL" xfId="260"/>
    <cellStyle name="Style 1" xfId="261"/>
    <cellStyle name="Style 1 2" xfId="262"/>
    <cellStyle name="Style 1 2 2" xfId="337"/>
    <cellStyle name="Style 1 3" xfId="336"/>
    <cellStyle name="Style 1 4" xfId="1879"/>
    <cellStyle name="Štýl 1" xfId="263"/>
    <cellStyle name="text" xfId="264"/>
    <cellStyle name="Text upozornění 2" xfId="265"/>
    <cellStyle name="Text upozornenia" xfId="266"/>
    <cellStyle name="Title" xfId="267"/>
    <cellStyle name="Title 2" xfId="1880"/>
    <cellStyle name="titre1" xfId="268"/>
    <cellStyle name="titre2" xfId="269"/>
    <cellStyle name="Titul" xfId="270"/>
    <cellStyle name="Total" xfId="271"/>
    <cellStyle name="Total 2" xfId="479"/>
    <cellStyle name="Total 3" xfId="1881"/>
    <cellStyle name="Vstup 2" xfId="272"/>
    <cellStyle name="Vstup 3" xfId="1882"/>
    <cellStyle name="Výpočet 2" xfId="273"/>
    <cellStyle name="Výpočet 3" xfId="1883"/>
    <cellStyle name="Výstup 2" xfId="274"/>
    <cellStyle name="Výstup 3" xfId="1884"/>
    <cellStyle name="Vysvětlující text 2" xfId="275"/>
    <cellStyle name="Vysvetľujúci text" xfId="276"/>
    <cellStyle name="Währung" xfId="277"/>
    <cellStyle name="Warning Text" xfId="278"/>
    <cellStyle name="zamówienia" xfId="279"/>
    <cellStyle name="Zlá" xfId="280"/>
    <cellStyle name="Zvýraznění 1 2" xfId="281"/>
    <cellStyle name="Zvýraznění 1 3" xfId="1885"/>
    <cellStyle name="Zvýraznění 2 2" xfId="282"/>
    <cellStyle name="Zvýraznění 2 3" xfId="1886"/>
    <cellStyle name="Zvýraznění 3 2" xfId="283"/>
    <cellStyle name="Zvýraznění 3 3" xfId="1887"/>
    <cellStyle name="Zvýraznění 4 2" xfId="284"/>
    <cellStyle name="Zvýraznění 4 3" xfId="1888"/>
    <cellStyle name="Zvýraznění 5 2" xfId="285"/>
    <cellStyle name="Zvýraznění 6 2" xfId="286"/>
    <cellStyle name="Zvýraznění 6 3" xfId="1889"/>
    <cellStyle name="Zvýraznenie1" xfId="287"/>
    <cellStyle name="Zvýraznenie2" xfId="288"/>
    <cellStyle name="Zvýraznenie3" xfId="289"/>
    <cellStyle name="Zvýraznenie4" xfId="290"/>
    <cellStyle name="Zvýraznenie5" xfId="291"/>
    <cellStyle name="Zvýraznenie6" xfId="292"/>
    <cellStyle name="쉼표 [0]_PAC1_Extra Works" xfId="293"/>
    <cellStyle name="표준_PAC1_Extra Works" xfId="294"/>
    <cellStyle name="桁区切り [0.00]_22Oct01Toyota Indirect Cost Summary Package-F(P&amp;W shop)" xfId="295"/>
    <cellStyle name="桁区切り_Package -F PROPOSED STAFF SCHEDULE 27,July,01" xfId="296"/>
    <cellStyle name="標準_031007Drawing schedule" xfId="297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R236"/>
  <sheetViews>
    <sheetView tabSelected="1" view="pageBreakPreview" zoomScale="80" zoomScaleNormal="80" zoomScaleSheetLayoutView="80" workbookViewId="0">
      <pane xSplit="5" ySplit="3" topLeftCell="F157" activePane="bottomRight" state="frozen"/>
      <selection pane="topRight" activeCell="H1" sqref="H1"/>
      <selection pane="bottomLeft" activeCell="A6" sqref="A6"/>
      <selection pane="bottomRight" activeCell="F6" sqref="F6:G208"/>
    </sheetView>
  </sheetViews>
  <sheetFormatPr defaultRowHeight="12" outlineLevelRow="1" outlineLevelCol="1"/>
  <cols>
    <col min="1" max="1" width="7.28515625" style="4" customWidth="1" outlineLevel="1"/>
    <col min="2" max="2" width="73.42578125" style="5" customWidth="1"/>
    <col min="3" max="3" width="21.140625" style="6" customWidth="1" outlineLevel="1"/>
    <col min="4" max="4" width="9" style="2" customWidth="1"/>
    <col min="5" max="5" width="4.28515625" style="7" customWidth="1"/>
    <col min="6" max="6" width="10.7109375" style="8" customWidth="1"/>
    <col min="7" max="7" width="13.42578125" style="8" customWidth="1" outlineLevel="1"/>
    <col min="8" max="11" width="9.140625" style="3"/>
    <col min="12" max="12" width="9.140625" style="3" customWidth="1"/>
    <col min="13" max="13" width="24.28515625" style="3" customWidth="1"/>
    <col min="14" max="16384" width="9.140625" style="3"/>
  </cols>
  <sheetData>
    <row r="1" spans="1:8" s="11" customFormat="1" ht="12" customHeight="1">
      <c r="A1" s="65" t="s">
        <v>24</v>
      </c>
      <c r="B1" s="54" t="s">
        <v>74</v>
      </c>
      <c r="C1" s="55"/>
      <c r="D1" s="56"/>
      <c r="E1" s="57"/>
      <c r="F1" s="58"/>
      <c r="G1" s="58"/>
    </row>
    <row r="2" spans="1:8" s="1" customFormat="1" ht="6.75" customHeight="1" outlineLevel="1">
      <c r="A2" s="59"/>
      <c r="B2" s="60"/>
      <c r="C2" s="61"/>
      <c r="D2" s="62"/>
      <c r="E2" s="63"/>
      <c r="F2" s="64"/>
      <c r="G2" s="64"/>
    </row>
    <row r="3" spans="1:8" s="1" customFormat="1" ht="11.25" customHeight="1">
      <c r="A3" s="53" t="s">
        <v>25</v>
      </c>
      <c r="B3" s="39" t="s">
        <v>26</v>
      </c>
      <c r="C3" s="39" t="s">
        <v>27</v>
      </c>
      <c r="D3" s="39" t="s">
        <v>28</v>
      </c>
      <c r="E3" s="39" t="s">
        <v>31</v>
      </c>
      <c r="F3" s="39" t="s">
        <v>29</v>
      </c>
      <c r="G3" s="40" t="s">
        <v>30</v>
      </c>
    </row>
    <row r="4" spans="1:8" s="10" customFormat="1" ht="10.5" customHeight="1">
      <c r="A4" s="75"/>
      <c r="B4" s="37" t="s">
        <v>230</v>
      </c>
      <c r="C4" s="30"/>
      <c r="D4" s="34"/>
      <c r="E4" s="67"/>
      <c r="F4" s="74"/>
      <c r="G4" s="41"/>
      <c r="H4" s="12"/>
    </row>
    <row r="5" spans="1:8" s="9" customFormat="1" ht="10.5" customHeight="1">
      <c r="A5" s="88" t="s">
        <v>75</v>
      </c>
      <c r="B5" s="89" t="s">
        <v>32</v>
      </c>
      <c r="C5" s="90"/>
      <c r="D5" s="92"/>
      <c r="E5" s="91"/>
      <c r="F5" s="73"/>
      <c r="G5" s="72"/>
    </row>
    <row r="6" spans="1:8" s="9" customFormat="1" ht="36.75" customHeight="1">
      <c r="A6" s="88" t="s">
        <v>52</v>
      </c>
      <c r="B6" s="89" t="s">
        <v>228</v>
      </c>
      <c r="C6" s="93" t="s">
        <v>146</v>
      </c>
      <c r="D6" s="92">
        <v>21</v>
      </c>
      <c r="E6" s="91" t="s">
        <v>4</v>
      </c>
      <c r="F6" s="73"/>
      <c r="G6" s="72"/>
    </row>
    <row r="7" spans="1:8" s="9" customFormat="1" ht="11.25" customHeight="1">
      <c r="A7" s="94"/>
      <c r="B7" s="95" t="s">
        <v>14</v>
      </c>
      <c r="C7" s="96"/>
      <c r="D7" s="97">
        <v>1</v>
      </c>
      <c r="E7" s="98" t="s">
        <v>34</v>
      </c>
      <c r="F7" s="73"/>
      <c r="G7" s="72"/>
    </row>
    <row r="8" spans="1:8" s="9" customFormat="1" ht="12" customHeight="1">
      <c r="A8" s="94"/>
      <c r="B8" s="95" t="s">
        <v>76</v>
      </c>
      <c r="C8" s="96"/>
      <c r="D8" s="99">
        <v>1</v>
      </c>
      <c r="E8" s="100" t="s">
        <v>34</v>
      </c>
      <c r="F8" s="73"/>
      <c r="G8" s="72"/>
    </row>
    <row r="9" spans="1:8" s="9" customFormat="1" ht="10.5" customHeight="1">
      <c r="A9" s="88" t="s">
        <v>55</v>
      </c>
      <c r="B9" s="101" t="s">
        <v>33</v>
      </c>
      <c r="C9" s="102" t="s">
        <v>57</v>
      </c>
      <c r="D9" s="103">
        <v>2</v>
      </c>
      <c r="E9" s="102" t="s">
        <v>4</v>
      </c>
      <c r="F9" s="72"/>
      <c r="G9" s="72"/>
    </row>
    <row r="10" spans="1:8" s="9" customFormat="1" ht="11.25" customHeight="1">
      <c r="A10" s="88" t="s">
        <v>143</v>
      </c>
      <c r="B10" s="89" t="s">
        <v>32</v>
      </c>
      <c r="C10" s="93"/>
      <c r="D10" s="92"/>
      <c r="E10" s="91"/>
      <c r="F10" s="73"/>
      <c r="G10" s="72"/>
    </row>
    <row r="11" spans="1:8" s="9" customFormat="1" ht="11.25" customHeight="1">
      <c r="A11" s="88" t="s">
        <v>71</v>
      </c>
      <c r="B11" s="89" t="s">
        <v>78</v>
      </c>
      <c r="C11" s="104" t="s">
        <v>56</v>
      </c>
      <c r="D11" s="105">
        <v>42</v>
      </c>
      <c r="E11" s="27" t="s">
        <v>4</v>
      </c>
      <c r="F11" s="73"/>
      <c r="G11" s="72"/>
    </row>
    <row r="12" spans="1:8" s="9" customFormat="1" ht="11.25" customHeight="1">
      <c r="A12" s="88" t="s">
        <v>72</v>
      </c>
      <c r="B12" s="89" t="s">
        <v>44</v>
      </c>
      <c r="C12" s="104" t="s">
        <v>56</v>
      </c>
      <c r="D12" s="105">
        <v>120</v>
      </c>
      <c r="E12" s="27" t="s">
        <v>11</v>
      </c>
      <c r="F12" s="73"/>
      <c r="G12" s="72"/>
    </row>
    <row r="13" spans="1:8" s="9" customFormat="1" ht="21.75" customHeight="1">
      <c r="A13" s="88" t="s">
        <v>77</v>
      </c>
      <c r="B13" s="106" t="s">
        <v>79</v>
      </c>
      <c r="C13" s="93" t="s">
        <v>80</v>
      </c>
      <c r="D13" s="103">
        <v>26</v>
      </c>
      <c r="E13" s="102" t="s">
        <v>4</v>
      </c>
      <c r="F13" s="73"/>
      <c r="G13" s="72"/>
    </row>
    <row r="14" spans="1:8" s="9" customFormat="1" ht="10.5" customHeight="1">
      <c r="A14" s="88"/>
      <c r="B14" s="106" t="s">
        <v>67</v>
      </c>
      <c r="C14" s="93"/>
      <c r="D14" s="107">
        <v>26</v>
      </c>
      <c r="E14" s="69" t="s">
        <v>4</v>
      </c>
      <c r="F14" s="73"/>
      <c r="G14" s="72"/>
    </row>
    <row r="15" spans="1:8" s="9" customFormat="1" ht="11.25" customHeight="1">
      <c r="A15" s="88"/>
      <c r="B15" s="106" t="s">
        <v>68</v>
      </c>
      <c r="C15" s="93"/>
      <c r="D15" s="107">
        <v>26</v>
      </c>
      <c r="E15" s="69" t="s">
        <v>34</v>
      </c>
      <c r="F15" s="73"/>
      <c r="G15" s="72"/>
    </row>
    <row r="16" spans="1:8" s="9" customFormat="1" ht="10.5" customHeight="1">
      <c r="A16" s="88"/>
      <c r="B16" s="106" t="s">
        <v>69</v>
      </c>
      <c r="C16" s="93"/>
      <c r="D16" s="107">
        <v>1</v>
      </c>
      <c r="E16" s="69" t="s">
        <v>34</v>
      </c>
      <c r="F16" s="73"/>
      <c r="G16" s="72"/>
    </row>
    <row r="17" spans="1:7" s="9" customFormat="1" ht="21.75" customHeight="1">
      <c r="A17" s="88"/>
      <c r="B17" s="95" t="s">
        <v>229</v>
      </c>
      <c r="C17" s="96"/>
      <c r="D17" s="103">
        <v>1</v>
      </c>
      <c r="E17" s="102" t="s">
        <v>34</v>
      </c>
      <c r="F17" s="73"/>
      <c r="G17" s="72"/>
    </row>
    <row r="18" spans="1:7" s="9" customFormat="1" ht="10.5" customHeight="1">
      <c r="A18" s="88" t="s">
        <v>83</v>
      </c>
      <c r="B18" s="95" t="s">
        <v>32</v>
      </c>
      <c r="C18" s="96"/>
      <c r="D18" s="107"/>
      <c r="E18" s="69"/>
      <c r="F18" s="73"/>
      <c r="G18" s="72"/>
    </row>
    <row r="19" spans="1:7" s="9" customFormat="1" ht="11.25" customHeight="1">
      <c r="A19" s="108" t="s">
        <v>81</v>
      </c>
      <c r="B19" s="109" t="s">
        <v>41</v>
      </c>
      <c r="C19" s="102" t="s">
        <v>42</v>
      </c>
      <c r="D19" s="107">
        <v>247</v>
      </c>
      <c r="E19" s="102" t="s">
        <v>4</v>
      </c>
      <c r="F19" s="72"/>
      <c r="G19" s="72"/>
    </row>
    <row r="20" spans="1:7" s="9" customFormat="1" ht="11.25" customHeight="1">
      <c r="A20" s="108" t="s">
        <v>85</v>
      </c>
      <c r="B20" s="109" t="s">
        <v>41</v>
      </c>
      <c r="C20" s="102" t="s">
        <v>3</v>
      </c>
      <c r="D20" s="107">
        <v>39</v>
      </c>
      <c r="E20" s="102" t="s">
        <v>4</v>
      </c>
      <c r="F20" s="72"/>
      <c r="G20" s="72"/>
    </row>
    <row r="21" spans="1:7" s="9" customFormat="1" ht="11.25" customHeight="1">
      <c r="A21" s="108" t="s">
        <v>82</v>
      </c>
      <c r="B21" s="109" t="s">
        <v>86</v>
      </c>
      <c r="C21" s="102" t="s">
        <v>3</v>
      </c>
      <c r="D21" s="107">
        <v>138</v>
      </c>
      <c r="E21" s="102" t="s">
        <v>4</v>
      </c>
      <c r="F21" s="72"/>
      <c r="G21" s="72"/>
    </row>
    <row r="22" spans="1:7" s="9" customFormat="1" ht="11.25" customHeight="1">
      <c r="A22" s="108" t="s">
        <v>84</v>
      </c>
      <c r="B22" s="109" t="s">
        <v>86</v>
      </c>
      <c r="C22" s="102" t="s">
        <v>42</v>
      </c>
      <c r="D22" s="107">
        <v>78</v>
      </c>
      <c r="E22" s="102" t="s">
        <v>4</v>
      </c>
      <c r="F22" s="72"/>
      <c r="G22" s="72"/>
    </row>
    <row r="23" spans="1:7" s="9" customFormat="1" ht="11.25" customHeight="1">
      <c r="A23" s="108" t="s">
        <v>87</v>
      </c>
      <c r="B23" s="109" t="s">
        <v>88</v>
      </c>
      <c r="C23" s="102" t="s">
        <v>56</v>
      </c>
      <c r="D23" s="107">
        <v>20</v>
      </c>
      <c r="E23" s="102" t="s">
        <v>4</v>
      </c>
      <c r="F23" s="72"/>
      <c r="G23" s="72"/>
    </row>
    <row r="24" spans="1:7" s="9" customFormat="1" ht="11.25" customHeight="1">
      <c r="A24" s="108" t="s">
        <v>89</v>
      </c>
      <c r="B24" s="109" t="s">
        <v>88</v>
      </c>
      <c r="C24" s="102" t="s">
        <v>42</v>
      </c>
      <c r="D24" s="107">
        <v>44</v>
      </c>
      <c r="E24" s="102" t="s">
        <v>4</v>
      </c>
      <c r="F24" s="72"/>
      <c r="G24" s="72"/>
    </row>
    <row r="25" spans="1:7" s="9" customFormat="1" ht="10.5" customHeight="1">
      <c r="A25" s="108" t="s">
        <v>90</v>
      </c>
      <c r="B25" s="89" t="s">
        <v>44</v>
      </c>
      <c r="C25" s="104" t="s">
        <v>3</v>
      </c>
      <c r="D25" s="105">
        <v>170</v>
      </c>
      <c r="E25" s="27" t="s">
        <v>11</v>
      </c>
      <c r="F25" s="72"/>
      <c r="G25" s="72"/>
    </row>
    <row r="26" spans="1:7" s="9" customFormat="1" ht="10.5" customHeight="1">
      <c r="A26" s="108" t="s">
        <v>91</v>
      </c>
      <c r="B26" s="89" t="s">
        <v>44</v>
      </c>
      <c r="C26" s="104" t="s">
        <v>42</v>
      </c>
      <c r="D26" s="105">
        <v>320</v>
      </c>
      <c r="E26" s="27" t="s">
        <v>11</v>
      </c>
      <c r="F26" s="72"/>
      <c r="G26" s="72"/>
    </row>
    <row r="27" spans="1:7" s="87" customFormat="1" ht="10.5" customHeight="1">
      <c r="A27" s="88" t="s">
        <v>92</v>
      </c>
      <c r="B27" s="95" t="s">
        <v>232</v>
      </c>
      <c r="C27" s="96" t="s">
        <v>231</v>
      </c>
      <c r="D27" s="105">
        <v>5126</v>
      </c>
      <c r="E27" s="104" t="s">
        <v>11</v>
      </c>
      <c r="F27" s="86"/>
      <c r="G27" s="86"/>
    </row>
    <row r="28" spans="1:7" s="87" customFormat="1" ht="11.25" customHeight="1">
      <c r="A28" s="108" t="s">
        <v>93</v>
      </c>
      <c r="B28" s="95" t="s">
        <v>51</v>
      </c>
      <c r="C28" s="96"/>
      <c r="D28" s="105">
        <v>490</v>
      </c>
      <c r="E28" s="27" t="s">
        <v>50</v>
      </c>
      <c r="F28" s="86"/>
      <c r="G28" s="86"/>
    </row>
    <row r="29" spans="1:7" s="87" customFormat="1" ht="10.5" customHeight="1">
      <c r="A29" s="110"/>
      <c r="B29" s="111" t="s">
        <v>59</v>
      </c>
      <c r="C29" s="112" t="s">
        <v>60</v>
      </c>
      <c r="D29" s="113">
        <v>200</v>
      </c>
      <c r="E29" s="104" t="s">
        <v>50</v>
      </c>
      <c r="F29" s="86"/>
      <c r="G29" s="86"/>
    </row>
    <row r="30" spans="1:7" s="87" customFormat="1" ht="22.5">
      <c r="A30" s="110"/>
      <c r="B30" s="95" t="s">
        <v>45</v>
      </c>
      <c r="C30" s="96" t="s">
        <v>58</v>
      </c>
      <c r="D30" s="113">
        <v>1290</v>
      </c>
      <c r="E30" s="104" t="s">
        <v>50</v>
      </c>
      <c r="F30" s="86"/>
      <c r="G30" s="86"/>
    </row>
    <row r="31" spans="1:7" s="9" customFormat="1" ht="11.25">
      <c r="A31" s="110"/>
      <c r="B31" s="95"/>
      <c r="C31" s="96"/>
      <c r="D31" s="113"/>
      <c r="E31" s="104"/>
      <c r="F31" s="72"/>
      <c r="G31" s="72"/>
    </row>
    <row r="32" spans="1:7" s="9" customFormat="1" ht="11.25">
      <c r="A32" s="110"/>
      <c r="B32" s="95" t="s">
        <v>132</v>
      </c>
      <c r="C32" s="96"/>
      <c r="D32" s="113"/>
      <c r="E32" s="104"/>
      <c r="F32" s="72"/>
      <c r="G32" s="72"/>
    </row>
    <row r="33" spans="1:7" s="15" customFormat="1" ht="23.25" customHeight="1">
      <c r="A33" s="88" t="s">
        <v>133</v>
      </c>
      <c r="B33" s="114" t="s">
        <v>130</v>
      </c>
      <c r="C33" s="93" t="s">
        <v>147</v>
      </c>
      <c r="D33" s="113">
        <v>2</v>
      </c>
      <c r="E33" s="101" t="s">
        <v>4</v>
      </c>
      <c r="F33" s="73"/>
      <c r="G33" s="72"/>
    </row>
    <row r="34" spans="1:7" s="15" customFormat="1" ht="10.5" customHeight="1">
      <c r="A34" s="108" t="s">
        <v>134</v>
      </c>
      <c r="B34" s="109" t="s">
        <v>41</v>
      </c>
      <c r="C34" s="102" t="s">
        <v>42</v>
      </c>
      <c r="D34" s="107">
        <v>12</v>
      </c>
      <c r="E34" s="102" t="s">
        <v>4</v>
      </c>
      <c r="F34" s="72"/>
      <c r="G34" s="72"/>
    </row>
    <row r="35" spans="1:7" s="15" customFormat="1" ht="10.5" customHeight="1">
      <c r="A35" s="108" t="s">
        <v>135</v>
      </c>
      <c r="B35" s="109" t="s">
        <v>243</v>
      </c>
      <c r="C35" s="102">
        <v>1200</v>
      </c>
      <c r="D35" s="107">
        <v>4</v>
      </c>
      <c r="E35" s="102" t="s">
        <v>4</v>
      </c>
      <c r="F35" s="72"/>
      <c r="G35" s="72"/>
    </row>
    <row r="36" spans="1:7" s="15" customFormat="1" ht="10.5" customHeight="1">
      <c r="A36" s="108"/>
      <c r="B36" s="109" t="s">
        <v>244</v>
      </c>
      <c r="C36" s="102">
        <v>1200</v>
      </c>
      <c r="D36" s="107">
        <v>4</v>
      </c>
      <c r="E36" s="102" t="s">
        <v>4</v>
      </c>
      <c r="F36" s="72"/>
      <c r="G36" s="72"/>
    </row>
    <row r="37" spans="1:7" s="9" customFormat="1" ht="11.25" customHeight="1">
      <c r="A37" s="108"/>
      <c r="B37" s="109" t="s">
        <v>88</v>
      </c>
      <c r="C37" s="102" t="s">
        <v>3</v>
      </c>
      <c r="D37" s="107">
        <v>4</v>
      </c>
      <c r="E37" s="102" t="s">
        <v>4</v>
      </c>
      <c r="F37" s="72"/>
      <c r="G37" s="72"/>
    </row>
    <row r="38" spans="1:7" s="15" customFormat="1" ht="10.5" customHeight="1">
      <c r="A38" s="108" t="s">
        <v>136</v>
      </c>
      <c r="B38" s="109" t="s">
        <v>32</v>
      </c>
      <c r="C38" s="102"/>
      <c r="D38" s="107"/>
      <c r="E38" s="102"/>
      <c r="F38" s="72"/>
      <c r="G38" s="72"/>
    </row>
    <row r="39" spans="1:7" s="15" customFormat="1" ht="10.5" customHeight="1">
      <c r="A39" s="108" t="s">
        <v>137</v>
      </c>
      <c r="B39" s="109" t="s">
        <v>245</v>
      </c>
      <c r="C39" s="102">
        <v>600</v>
      </c>
      <c r="D39" s="107">
        <v>6</v>
      </c>
      <c r="E39" s="102" t="s">
        <v>4</v>
      </c>
      <c r="F39" s="72"/>
      <c r="G39" s="72"/>
    </row>
    <row r="40" spans="1:7" s="15" customFormat="1" ht="10.5" customHeight="1">
      <c r="A40" s="108"/>
      <c r="B40" s="109" t="s">
        <v>244</v>
      </c>
      <c r="C40" s="102">
        <v>600</v>
      </c>
      <c r="D40" s="107">
        <v>6</v>
      </c>
      <c r="E40" s="102" t="s">
        <v>4</v>
      </c>
      <c r="F40" s="72"/>
      <c r="G40" s="72"/>
    </row>
    <row r="41" spans="1:7" s="9" customFormat="1" ht="11.25" customHeight="1">
      <c r="A41" s="108"/>
      <c r="B41" s="109" t="s">
        <v>88</v>
      </c>
      <c r="C41" s="102" t="s">
        <v>42</v>
      </c>
      <c r="D41" s="107">
        <v>6</v>
      </c>
      <c r="E41" s="102" t="s">
        <v>4</v>
      </c>
      <c r="F41" s="72"/>
      <c r="G41" s="72"/>
    </row>
    <row r="42" spans="1:7" s="15" customFormat="1" ht="10.5" customHeight="1">
      <c r="A42" s="108" t="s">
        <v>138</v>
      </c>
      <c r="B42" s="109" t="s">
        <v>243</v>
      </c>
      <c r="C42" s="102">
        <v>1200</v>
      </c>
      <c r="D42" s="107">
        <v>4</v>
      </c>
      <c r="E42" s="102" t="s">
        <v>4</v>
      </c>
      <c r="F42" s="72"/>
      <c r="G42" s="72"/>
    </row>
    <row r="43" spans="1:7" s="15" customFormat="1" ht="10.5" customHeight="1">
      <c r="A43" s="108"/>
      <c r="B43" s="109" t="s">
        <v>244</v>
      </c>
      <c r="C43" s="102">
        <v>1200</v>
      </c>
      <c r="D43" s="107">
        <v>4</v>
      </c>
      <c r="E43" s="102" t="s">
        <v>4</v>
      </c>
      <c r="F43" s="72"/>
      <c r="G43" s="72"/>
    </row>
    <row r="44" spans="1:7" s="9" customFormat="1" ht="11.25" customHeight="1">
      <c r="A44" s="108"/>
      <c r="B44" s="109" t="s">
        <v>88</v>
      </c>
      <c r="C44" s="102" t="s">
        <v>3</v>
      </c>
      <c r="D44" s="107">
        <v>4</v>
      </c>
      <c r="E44" s="102" t="s">
        <v>4</v>
      </c>
      <c r="F44" s="72"/>
      <c r="G44" s="72"/>
    </row>
    <row r="45" spans="1:7" s="15" customFormat="1" ht="10.5" customHeight="1">
      <c r="A45" s="108" t="s">
        <v>139</v>
      </c>
      <c r="B45" s="101" t="s">
        <v>54</v>
      </c>
      <c r="C45" s="102" t="s">
        <v>131</v>
      </c>
      <c r="D45" s="107">
        <v>9</v>
      </c>
      <c r="E45" s="69" t="s">
        <v>4</v>
      </c>
      <c r="F45" s="72"/>
      <c r="G45" s="72"/>
    </row>
    <row r="46" spans="1:7" s="15" customFormat="1" ht="10.5" customHeight="1">
      <c r="A46" s="108" t="s">
        <v>140</v>
      </c>
      <c r="B46" s="109" t="s">
        <v>32</v>
      </c>
      <c r="C46" s="102"/>
      <c r="D46" s="107"/>
      <c r="E46" s="102"/>
      <c r="F46" s="72"/>
      <c r="G46" s="72"/>
    </row>
    <row r="47" spans="1:7" s="15" customFormat="1" ht="10.5" customHeight="1">
      <c r="A47" s="108" t="s">
        <v>141</v>
      </c>
      <c r="B47" s="95" t="s">
        <v>43</v>
      </c>
      <c r="C47" s="96" t="s">
        <v>142</v>
      </c>
      <c r="D47" s="105">
        <v>312</v>
      </c>
      <c r="E47" s="27" t="s">
        <v>11</v>
      </c>
      <c r="F47" s="72"/>
      <c r="G47" s="72"/>
    </row>
    <row r="48" spans="1:7" s="9" customFormat="1" ht="10.5" customHeight="1">
      <c r="A48" s="108"/>
      <c r="B48" s="89" t="s">
        <v>44</v>
      </c>
      <c r="C48" s="104" t="s">
        <v>42</v>
      </c>
      <c r="D48" s="105">
        <v>20</v>
      </c>
      <c r="E48" s="27" t="s">
        <v>11</v>
      </c>
      <c r="F48" s="72"/>
      <c r="G48" s="72"/>
    </row>
    <row r="49" spans="1:7" s="15" customFormat="1" ht="10.5" customHeight="1">
      <c r="A49" s="108"/>
      <c r="B49" s="89" t="s">
        <v>44</v>
      </c>
      <c r="C49" s="104" t="s">
        <v>3</v>
      </c>
      <c r="D49" s="105">
        <v>20</v>
      </c>
      <c r="E49" s="27" t="s">
        <v>11</v>
      </c>
      <c r="F49" s="72"/>
      <c r="G49" s="72"/>
    </row>
    <row r="50" spans="1:7" s="87" customFormat="1" ht="10.5" customHeight="1">
      <c r="A50" s="110"/>
      <c r="B50" s="111" t="s">
        <v>59</v>
      </c>
      <c r="C50" s="112" t="s">
        <v>60</v>
      </c>
      <c r="D50" s="113">
        <v>20</v>
      </c>
      <c r="E50" s="104" t="s">
        <v>50</v>
      </c>
      <c r="F50" s="86"/>
      <c r="G50" s="86"/>
    </row>
    <row r="51" spans="1:7" s="15" customFormat="1" ht="22.5">
      <c r="A51" s="110"/>
      <c r="B51" s="95" t="s">
        <v>45</v>
      </c>
      <c r="C51" s="96" t="s">
        <v>58</v>
      </c>
      <c r="D51" s="113">
        <v>265</v>
      </c>
      <c r="E51" s="104" t="s">
        <v>50</v>
      </c>
      <c r="F51" s="72"/>
      <c r="G51" s="72"/>
    </row>
    <row r="52" spans="1:7" s="9" customFormat="1" ht="11.25">
      <c r="A52" s="110"/>
      <c r="B52" s="95"/>
      <c r="C52" s="96"/>
      <c r="D52" s="113"/>
      <c r="E52" s="104"/>
      <c r="F52" s="72"/>
      <c r="G52" s="72"/>
    </row>
    <row r="53" spans="1:7" s="9" customFormat="1" ht="10.5" customHeight="1">
      <c r="A53" s="88"/>
      <c r="B53" s="95" t="s">
        <v>125</v>
      </c>
      <c r="C53" s="104"/>
      <c r="D53" s="105"/>
      <c r="E53" s="27"/>
      <c r="F53" s="73"/>
      <c r="G53" s="72"/>
    </row>
    <row r="54" spans="1:7" s="15" customFormat="1" ht="10.5" customHeight="1">
      <c r="A54" s="108" t="s">
        <v>127</v>
      </c>
      <c r="B54" s="95" t="s">
        <v>126</v>
      </c>
      <c r="C54" s="96" t="s">
        <v>129</v>
      </c>
      <c r="D54" s="105">
        <v>2</v>
      </c>
      <c r="E54" s="27" t="s">
        <v>4</v>
      </c>
      <c r="F54" s="72"/>
      <c r="G54" s="72"/>
    </row>
    <row r="55" spans="1:7" s="15" customFormat="1" ht="10.5" customHeight="1">
      <c r="A55" s="108" t="s">
        <v>128</v>
      </c>
      <c r="B55" s="95" t="s">
        <v>43</v>
      </c>
      <c r="C55" s="96" t="s">
        <v>129</v>
      </c>
      <c r="D55" s="105">
        <v>18</v>
      </c>
      <c r="E55" s="27" t="s">
        <v>11</v>
      </c>
      <c r="F55" s="72"/>
      <c r="G55" s="72"/>
    </row>
    <row r="56" spans="1:7" s="9" customFormat="1" ht="10.5" customHeight="1">
      <c r="A56" s="108"/>
      <c r="B56" s="89" t="s">
        <v>44</v>
      </c>
      <c r="C56" s="104" t="s">
        <v>129</v>
      </c>
      <c r="D56" s="105">
        <v>4</v>
      </c>
      <c r="E56" s="27" t="s">
        <v>11</v>
      </c>
      <c r="F56" s="72"/>
      <c r="G56" s="72"/>
    </row>
    <row r="57" spans="1:7" s="87" customFormat="1" ht="10.5" customHeight="1">
      <c r="A57" s="110"/>
      <c r="B57" s="111" t="s">
        <v>59</v>
      </c>
      <c r="C57" s="112" t="s">
        <v>60</v>
      </c>
      <c r="D57" s="113">
        <v>10</v>
      </c>
      <c r="E57" s="104" t="s">
        <v>50</v>
      </c>
      <c r="F57" s="86"/>
      <c r="G57" s="86"/>
    </row>
    <row r="58" spans="1:7" s="9" customFormat="1" ht="10.5" customHeight="1">
      <c r="A58" s="108"/>
      <c r="B58" s="89"/>
      <c r="C58" s="104"/>
      <c r="D58" s="105"/>
      <c r="E58" s="27"/>
      <c r="F58" s="72"/>
      <c r="G58" s="72"/>
    </row>
    <row r="59" spans="1:7" s="9" customFormat="1" ht="10.5" customHeight="1">
      <c r="A59" s="108"/>
      <c r="B59" s="89" t="s">
        <v>144</v>
      </c>
      <c r="C59" s="104"/>
      <c r="D59" s="105"/>
      <c r="E59" s="27"/>
      <c r="F59" s="72"/>
      <c r="G59" s="72"/>
    </row>
    <row r="60" spans="1:7" s="15" customFormat="1" ht="15.75" customHeight="1">
      <c r="A60" s="88" t="s">
        <v>145</v>
      </c>
      <c r="B60" s="89" t="s">
        <v>149</v>
      </c>
      <c r="C60" s="93" t="s">
        <v>148</v>
      </c>
      <c r="D60" s="113">
        <v>1</v>
      </c>
      <c r="E60" s="101" t="s">
        <v>4</v>
      </c>
      <c r="F60" s="73"/>
      <c r="G60" s="72"/>
    </row>
    <row r="61" spans="1:7" s="15" customFormat="1" ht="10.5" customHeight="1">
      <c r="A61" s="88"/>
      <c r="B61" s="89" t="s">
        <v>150</v>
      </c>
      <c r="C61" s="93" t="s">
        <v>151</v>
      </c>
      <c r="D61" s="113">
        <v>2</v>
      </c>
      <c r="E61" s="101" t="s">
        <v>4</v>
      </c>
      <c r="F61" s="73"/>
      <c r="G61" s="72"/>
    </row>
    <row r="62" spans="1:7" s="15" customFormat="1" ht="10.5" customHeight="1">
      <c r="A62" s="88"/>
      <c r="B62" s="89" t="s">
        <v>152</v>
      </c>
      <c r="C62" s="93" t="s">
        <v>151</v>
      </c>
      <c r="D62" s="113">
        <v>2</v>
      </c>
      <c r="E62" s="101" t="s">
        <v>4</v>
      </c>
      <c r="F62" s="73"/>
      <c r="G62" s="72"/>
    </row>
    <row r="63" spans="1:7" s="15" customFormat="1" ht="10.5" customHeight="1">
      <c r="A63" s="88" t="s">
        <v>156</v>
      </c>
      <c r="B63" s="89" t="s">
        <v>32</v>
      </c>
      <c r="C63" s="93"/>
      <c r="D63" s="113"/>
      <c r="E63" s="101"/>
      <c r="F63" s="73"/>
      <c r="G63" s="72"/>
    </row>
    <row r="64" spans="1:7" s="9" customFormat="1" ht="10.5" customHeight="1">
      <c r="A64" s="88" t="s">
        <v>157</v>
      </c>
      <c r="B64" s="95" t="s">
        <v>158</v>
      </c>
      <c r="C64" s="104" t="s">
        <v>159</v>
      </c>
      <c r="D64" s="105">
        <v>2</v>
      </c>
      <c r="E64" s="27" t="s">
        <v>4</v>
      </c>
      <c r="F64" s="73"/>
      <c r="G64" s="72"/>
    </row>
    <row r="65" spans="1:7" s="9" customFormat="1" ht="21.75" customHeight="1">
      <c r="A65" s="88" t="s">
        <v>153</v>
      </c>
      <c r="B65" s="106" t="s">
        <v>79</v>
      </c>
      <c r="C65" s="93" t="s">
        <v>154</v>
      </c>
      <c r="D65" s="103">
        <v>2</v>
      </c>
      <c r="E65" s="102" t="s">
        <v>4</v>
      </c>
      <c r="F65" s="73"/>
      <c r="G65" s="72"/>
    </row>
    <row r="66" spans="1:7" s="9" customFormat="1" ht="10.5" customHeight="1">
      <c r="A66" s="88"/>
      <c r="B66" s="106" t="s">
        <v>67</v>
      </c>
      <c r="C66" s="93"/>
      <c r="D66" s="107">
        <v>2</v>
      </c>
      <c r="E66" s="69" t="s">
        <v>4</v>
      </c>
      <c r="F66" s="73"/>
      <c r="G66" s="72"/>
    </row>
    <row r="67" spans="1:7" s="9" customFormat="1" ht="11.25" customHeight="1">
      <c r="A67" s="88"/>
      <c r="B67" s="106" t="s">
        <v>68</v>
      </c>
      <c r="C67" s="93"/>
      <c r="D67" s="107">
        <v>1</v>
      </c>
      <c r="E67" s="69" t="s">
        <v>34</v>
      </c>
      <c r="F67" s="73"/>
      <c r="G67" s="72"/>
    </row>
    <row r="68" spans="1:7" s="9" customFormat="1" ht="10.5" customHeight="1">
      <c r="A68" s="88"/>
      <c r="B68" s="106" t="s">
        <v>69</v>
      </c>
      <c r="C68" s="93"/>
      <c r="D68" s="107">
        <v>1</v>
      </c>
      <c r="E68" s="69" t="s">
        <v>34</v>
      </c>
      <c r="F68" s="73"/>
      <c r="G68" s="72"/>
    </row>
    <row r="69" spans="1:7" s="9" customFormat="1" ht="10.5" customHeight="1">
      <c r="A69" s="88"/>
      <c r="B69" s="95" t="s">
        <v>73</v>
      </c>
      <c r="C69" s="96"/>
      <c r="D69" s="107">
        <v>1</v>
      </c>
      <c r="E69" s="69" t="s">
        <v>34</v>
      </c>
      <c r="F69" s="73"/>
      <c r="G69" s="72"/>
    </row>
    <row r="70" spans="1:7" s="9" customFormat="1" ht="21.75" customHeight="1">
      <c r="A70" s="88" t="s">
        <v>155</v>
      </c>
      <c r="B70" s="106" t="s">
        <v>79</v>
      </c>
      <c r="C70" s="93" t="s">
        <v>159</v>
      </c>
      <c r="D70" s="103">
        <v>2</v>
      </c>
      <c r="E70" s="102" t="s">
        <v>4</v>
      </c>
      <c r="F70" s="73"/>
      <c r="G70" s="72"/>
    </row>
    <row r="71" spans="1:7" s="9" customFormat="1" ht="10.5" customHeight="1">
      <c r="A71" s="88"/>
      <c r="B71" s="106" t="s">
        <v>67</v>
      </c>
      <c r="C71" s="93"/>
      <c r="D71" s="107">
        <v>2</v>
      </c>
      <c r="E71" s="69" t="s">
        <v>4</v>
      </c>
      <c r="F71" s="73"/>
      <c r="G71" s="72"/>
    </row>
    <row r="72" spans="1:7" s="9" customFormat="1" ht="11.25" customHeight="1">
      <c r="A72" s="88"/>
      <c r="B72" s="106" t="s">
        <v>68</v>
      </c>
      <c r="C72" s="93"/>
      <c r="D72" s="107">
        <v>1</v>
      </c>
      <c r="E72" s="69" t="s">
        <v>34</v>
      </c>
      <c r="F72" s="73"/>
      <c r="G72" s="72"/>
    </row>
    <row r="73" spans="1:7" s="9" customFormat="1" ht="10.5" customHeight="1">
      <c r="A73" s="88"/>
      <c r="B73" s="106" t="s">
        <v>69</v>
      </c>
      <c r="C73" s="93"/>
      <c r="D73" s="107">
        <v>1</v>
      </c>
      <c r="E73" s="69" t="s">
        <v>34</v>
      </c>
      <c r="F73" s="73"/>
      <c r="G73" s="72"/>
    </row>
    <row r="74" spans="1:7" s="9" customFormat="1" ht="21" customHeight="1">
      <c r="A74" s="88"/>
      <c r="B74" s="95" t="s">
        <v>73</v>
      </c>
      <c r="C74" s="96"/>
      <c r="D74" s="107">
        <v>1</v>
      </c>
      <c r="E74" s="69" t="s">
        <v>34</v>
      </c>
      <c r="F74" s="73"/>
      <c r="G74" s="72"/>
    </row>
    <row r="75" spans="1:7" s="9" customFormat="1" ht="10.5" customHeight="1">
      <c r="A75" s="88" t="s">
        <v>160</v>
      </c>
      <c r="B75" s="95" t="s">
        <v>32</v>
      </c>
      <c r="C75" s="96"/>
      <c r="D75" s="107"/>
      <c r="E75" s="69"/>
      <c r="F75" s="73"/>
      <c r="G75" s="72"/>
    </row>
    <row r="76" spans="1:7" s="9" customFormat="1" ht="11.25" customHeight="1">
      <c r="A76" s="108" t="s">
        <v>161</v>
      </c>
      <c r="B76" s="109" t="s">
        <v>88</v>
      </c>
      <c r="C76" s="102" t="s">
        <v>151</v>
      </c>
      <c r="D76" s="107">
        <v>4</v>
      </c>
      <c r="E76" s="102" t="s">
        <v>4</v>
      </c>
      <c r="F76" s="72"/>
      <c r="G76" s="72"/>
    </row>
    <row r="77" spans="1:7" s="9" customFormat="1" ht="10.5" customHeight="1">
      <c r="A77" s="88"/>
      <c r="B77" s="95" t="s">
        <v>113</v>
      </c>
      <c r="C77" s="104" t="s">
        <v>151</v>
      </c>
      <c r="D77" s="105">
        <v>4</v>
      </c>
      <c r="E77" s="27" t="s">
        <v>4</v>
      </c>
      <c r="F77" s="73"/>
      <c r="G77" s="72"/>
    </row>
    <row r="78" spans="1:7" s="9" customFormat="1" ht="10.5" customHeight="1">
      <c r="A78" s="88" t="s">
        <v>162</v>
      </c>
      <c r="B78" s="95" t="s">
        <v>32</v>
      </c>
      <c r="C78" s="96"/>
      <c r="D78" s="107"/>
      <c r="E78" s="69"/>
      <c r="F78" s="85"/>
      <c r="G78" s="86"/>
    </row>
    <row r="79" spans="1:7" s="15" customFormat="1" ht="10.5" customHeight="1">
      <c r="A79" s="108" t="s">
        <v>163</v>
      </c>
      <c r="B79" s="95" t="s">
        <v>43</v>
      </c>
      <c r="C79" s="96" t="s">
        <v>151</v>
      </c>
      <c r="D79" s="105">
        <v>28</v>
      </c>
      <c r="E79" s="27" t="s">
        <v>11</v>
      </c>
      <c r="F79" s="86"/>
      <c r="G79" s="86"/>
    </row>
    <row r="80" spans="1:7" s="15" customFormat="1" ht="11.25" customHeight="1">
      <c r="A80" s="108" t="s">
        <v>164</v>
      </c>
      <c r="B80" s="95" t="s">
        <v>240</v>
      </c>
      <c r="C80" s="96"/>
      <c r="D80" s="105">
        <v>176</v>
      </c>
      <c r="E80" s="27" t="s">
        <v>50</v>
      </c>
      <c r="F80" s="86"/>
      <c r="G80" s="86"/>
    </row>
    <row r="81" spans="1:7" s="9" customFormat="1" ht="11.25">
      <c r="A81" s="110"/>
      <c r="B81" s="111" t="s">
        <v>59</v>
      </c>
      <c r="C81" s="112" t="s">
        <v>60</v>
      </c>
      <c r="D81" s="113">
        <v>10</v>
      </c>
      <c r="E81" s="104" t="s">
        <v>50</v>
      </c>
      <c r="F81" s="86"/>
      <c r="G81" s="86"/>
    </row>
    <row r="82" spans="1:7" s="9" customFormat="1" ht="22.5">
      <c r="A82" s="110"/>
      <c r="B82" s="95" t="s">
        <v>45</v>
      </c>
      <c r="C82" s="96" t="s">
        <v>58</v>
      </c>
      <c r="D82" s="113">
        <v>182</v>
      </c>
      <c r="E82" s="104" t="s">
        <v>50</v>
      </c>
      <c r="F82" s="72"/>
      <c r="G82" s="72"/>
    </row>
    <row r="83" spans="1:7" s="9" customFormat="1" ht="10.5" customHeight="1">
      <c r="A83" s="88"/>
      <c r="B83" s="95"/>
      <c r="C83" s="96"/>
      <c r="D83" s="107"/>
      <c r="E83" s="69"/>
      <c r="F83" s="73"/>
      <c r="G83" s="72"/>
    </row>
    <row r="84" spans="1:7" s="9" customFormat="1" ht="11.25">
      <c r="A84" s="110"/>
      <c r="B84" s="95" t="s">
        <v>94</v>
      </c>
      <c r="C84" s="96"/>
      <c r="D84" s="113"/>
      <c r="E84" s="104"/>
      <c r="F84" s="72"/>
      <c r="G84" s="72"/>
    </row>
    <row r="85" spans="1:7" s="9" customFormat="1" ht="24.75" customHeight="1">
      <c r="A85" s="108" t="s">
        <v>95</v>
      </c>
      <c r="B85" s="29" t="s">
        <v>97</v>
      </c>
      <c r="C85" s="115" t="s">
        <v>96</v>
      </c>
      <c r="D85" s="113">
        <v>1</v>
      </c>
      <c r="E85" s="104" t="s">
        <v>4</v>
      </c>
      <c r="F85" s="85"/>
      <c r="G85" s="86"/>
    </row>
    <row r="86" spans="1:7" s="9" customFormat="1" ht="10.5" customHeight="1">
      <c r="A86" s="88" t="s">
        <v>118</v>
      </c>
      <c r="B86" s="95" t="s">
        <v>108</v>
      </c>
      <c r="C86" s="104" t="s">
        <v>111</v>
      </c>
      <c r="D86" s="105">
        <v>2</v>
      </c>
      <c r="E86" s="27" t="s">
        <v>4</v>
      </c>
      <c r="F86" s="73"/>
      <c r="G86" s="72"/>
    </row>
    <row r="87" spans="1:7" s="9" customFormat="1" ht="10.5" customHeight="1">
      <c r="A87" s="88" t="s">
        <v>116</v>
      </c>
      <c r="B87" s="95" t="s">
        <v>108</v>
      </c>
      <c r="C87" s="104" t="s">
        <v>117</v>
      </c>
      <c r="D87" s="105">
        <v>4</v>
      </c>
      <c r="E87" s="27" t="s">
        <v>4</v>
      </c>
      <c r="F87" s="73"/>
      <c r="G87" s="72"/>
    </row>
    <row r="88" spans="1:7" s="9" customFormat="1" ht="10.5" customHeight="1">
      <c r="A88" s="88" t="s">
        <v>114</v>
      </c>
      <c r="B88" s="95" t="s">
        <v>99</v>
      </c>
      <c r="C88" s="104" t="s">
        <v>115</v>
      </c>
      <c r="D88" s="105">
        <v>1</v>
      </c>
      <c r="E88" s="27" t="s">
        <v>4</v>
      </c>
      <c r="F88" s="73"/>
      <c r="G88" s="72"/>
    </row>
    <row r="89" spans="1:7" s="9" customFormat="1" ht="10.5" customHeight="1">
      <c r="A89" s="88" t="s">
        <v>98</v>
      </c>
      <c r="B89" s="95" t="s">
        <v>99</v>
      </c>
      <c r="C89" s="104" t="s">
        <v>100</v>
      </c>
      <c r="D89" s="105">
        <v>1</v>
      </c>
      <c r="E89" s="27" t="s">
        <v>4</v>
      </c>
      <c r="F89" s="73"/>
      <c r="G89" s="72"/>
    </row>
    <row r="90" spans="1:7" s="9" customFormat="1" ht="10.5" customHeight="1">
      <c r="A90" s="88" t="s">
        <v>101</v>
      </c>
      <c r="B90" s="95" t="s">
        <v>233</v>
      </c>
      <c r="C90" s="104" t="s">
        <v>70</v>
      </c>
      <c r="D90" s="105">
        <v>1</v>
      </c>
      <c r="E90" s="27" t="s">
        <v>4</v>
      </c>
      <c r="F90" s="73"/>
      <c r="G90" s="72"/>
    </row>
    <row r="91" spans="1:7" s="9" customFormat="1" ht="10.5" customHeight="1">
      <c r="A91" s="88" t="s">
        <v>102</v>
      </c>
      <c r="B91" s="95" t="s">
        <v>32</v>
      </c>
      <c r="C91" s="104"/>
      <c r="D91" s="105"/>
      <c r="E91" s="27"/>
      <c r="F91" s="73"/>
      <c r="G91" s="72"/>
    </row>
    <row r="92" spans="1:7" s="9" customFormat="1" ht="10.5" customHeight="1">
      <c r="A92" s="88" t="s">
        <v>103</v>
      </c>
      <c r="B92" s="95" t="s">
        <v>99</v>
      </c>
      <c r="C92" s="104" t="s">
        <v>104</v>
      </c>
      <c r="D92" s="105">
        <v>22</v>
      </c>
      <c r="E92" s="27" t="s">
        <v>4</v>
      </c>
      <c r="F92" s="73"/>
      <c r="G92" s="72"/>
    </row>
    <row r="93" spans="1:7" s="9" customFormat="1" ht="10.5" customHeight="1">
      <c r="A93" s="88" t="s">
        <v>105</v>
      </c>
      <c r="B93" s="95" t="s">
        <v>99</v>
      </c>
      <c r="C93" s="104" t="s">
        <v>106</v>
      </c>
      <c r="D93" s="105">
        <v>26</v>
      </c>
      <c r="E93" s="27" t="s">
        <v>4</v>
      </c>
      <c r="F93" s="73"/>
      <c r="G93" s="72"/>
    </row>
    <row r="94" spans="1:7" s="9" customFormat="1" ht="10.5" customHeight="1">
      <c r="A94" s="88" t="s">
        <v>107</v>
      </c>
      <c r="B94" s="95" t="s">
        <v>109</v>
      </c>
      <c r="C94" s="104" t="s">
        <v>106</v>
      </c>
      <c r="D94" s="105">
        <v>44</v>
      </c>
      <c r="E94" s="27" t="s">
        <v>4</v>
      </c>
      <c r="F94" s="73"/>
      <c r="G94" s="72"/>
    </row>
    <row r="95" spans="1:7" s="9" customFormat="1" ht="10.5" customHeight="1">
      <c r="A95" s="88" t="s">
        <v>110</v>
      </c>
      <c r="B95" s="95" t="s">
        <v>108</v>
      </c>
      <c r="C95" s="104" t="s">
        <v>111</v>
      </c>
      <c r="D95" s="105">
        <v>21</v>
      </c>
      <c r="E95" s="27" t="s">
        <v>4</v>
      </c>
      <c r="F95" s="73"/>
      <c r="G95" s="72"/>
    </row>
    <row r="96" spans="1:7" s="9" customFormat="1" ht="10.5" customHeight="1">
      <c r="A96" s="88" t="s">
        <v>112</v>
      </c>
      <c r="B96" s="95" t="s">
        <v>113</v>
      </c>
      <c r="C96" s="104" t="s">
        <v>56</v>
      </c>
      <c r="D96" s="105">
        <v>23</v>
      </c>
      <c r="E96" s="27" t="s">
        <v>4</v>
      </c>
      <c r="F96" s="73"/>
      <c r="G96" s="72"/>
    </row>
    <row r="97" spans="1:7" s="9" customFormat="1" ht="10.5" customHeight="1">
      <c r="A97" s="88" t="s">
        <v>238</v>
      </c>
      <c r="B97" s="95" t="s">
        <v>108</v>
      </c>
      <c r="C97" s="104" t="s">
        <v>239</v>
      </c>
      <c r="D97" s="105">
        <v>2</v>
      </c>
      <c r="E97" s="27" t="s">
        <v>4</v>
      </c>
      <c r="F97" s="73"/>
      <c r="G97" s="72"/>
    </row>
    <row r="98" spans="1:7" s="9" customFormat="1" ht="10.5" customHeight="1">
      <c r="A98" s="88" t="s">
        <v>237</v>
      </c>
      <c r="B98" s="95" t="s">
        <v>32</v>
      </c>
      <c r="C98" s="104"/>
      <c r="D98" s="105"/>
      <c r="E98" s="27"/>
      <c r="F98" s="73"/>
      <c r="G98" s="72"/>
    </row>
    <row r="99" spans="1:7" s="9" customFormat="1" ht="10.5" customHeight="1">
      <c r="A99" s="88" t="s">
        <v>120</v>
      </c>
      <c r="B99" s="95" t="s">
        <v>99</v>
      </c>
      <c r="C99" s="104" t="s">
        <v>119</v>
      </c>
      <c r="D99" s="105">
        <v>18</v>
      </c>
      <c r="E99" s="27" t="s">
        <v>4</v>
      </c>
      <c r="F99" s="73"/>
      <c r="G99" s="72"/>
    </row>
    <row r="100" spans="1:7" s="9" customFormat="1" ht="10.5" customHeight="1">
      <c r="A100" s="88" t="s">
        <v>122</v>
      </c>
      <c r="B100" s="95" t="s">
        <v>124</v>
      </c>
      <c r="C100" s="104"/>
      <c r="D100" s="105"/>
      <c r="E100" s="27"/>
      <c r="F100" s="73"/>
      <c r="G100" s="72"/>
    </row>
    <row r="101" spans="1:7" s="15" customFormat="1" ht="11.25" customHeight="1">
      <c r="A101" s="108" t="s">
        <v>121</v>
      </c>
      <c r="B101" s="95" t="s">
        <v>240</v>
      </c>
      <c r="C101" s="96"/>
      <c r="D101" s="105">
        <v>263</v>
      </c>
      <c r="E101" s="27" t="s">
        <v>50</v>
      </c>
      <c r="F101" s="86"/>
      <c r="G101" s="86"/>
    </row>
    <row r="102" spans="1:7" s="15" customFormat="1" ht="11.25" customHeight="1">
      <c r="A102" s="116"/>
      <c r="B102" s="117" t="s">
        <v>241</v>
      </c>
      <c r="C102" s="96"/>
      <c r="D102" s="105">
        <v>502</v>
      </c>
      <c r="E102" s="27" t="s">
        <v>50</v>
      </c>
      <c r="F102" s="86"/>
      <c r="G102" s="86"/>
    </row>
    <row r="103" spans="1:7" s="15" customFormat="1" ht="11.25" customHeight="1">
      <c r="A103" s="108"/>
      <c r="B103" s="118" t="s">
        <v>242</v>
      </c>
      <c r="C103" s="119" t="s">
        <v>70</v>
      </c>
      <c r="D103" s="105">
        <v>1</v>
      </c>
      <c r="E103" s="27" t="s">
        <v>4</v>
      </c>
      <c r="F103" s="73"/>
      <c r="G103" s="72"/>
    </row>
    <row r="104" spans="1:7" s="15" customFormat="1" ht="11.25" customHeight="1">
      <c r="A104" s="108"/>
      <c r="B104" s="118" t="s">
        <v>257</v>
      </c>
      <c r="C104" s="119" t="s">
        <v>70</v>
      </c>
      <c r="D104" s="105">
        <v>1</v>
      </c>
      <c r="E104" s="27" t="s">
        <v>4</v>
      </c>
      <c r="F104" s="73"/>
      <c r="G104" s="72"/>
    </row>
    <row r="105" spans="1:7" s="15" customFormat="1" ht="11.25" customHeight="1">
      <c r="A105" s="108"/>
      <c r="B105" s="118" t="s">
        <v>257</v>
      </c>
      <c r="C105" s="119" t="s">
        <v>258</v>
      </c>
      <c r="D105" s="105">
        <v>1</v>
      </c>
      <c r="E105" s="27" t="s">
        <v>4</v>
      </c>
      <c r="F105" s="73"/>
      <c r="G105" s="72"/>
    </row>
    <row r="106" spans="1:7" s="9" customFormat="1" ht="10.5" customHeight="1">
      <c r="A106" s="120"/>
      <c r="B106" s="121" t="s">
        <v>59</v>
      </c>
      <c r="C106" s="112" t="s">
        <v>60</v>
      </c>
      <c r="D106" s="113">
        <v>20</v>
      </c>
      <c r="E106" s="104" t="s">
        <v>50</v>
      </c>
      <c r="F106" s="72"/>
      <c r="G106" s="72"/>
    </row>
    <row r="107" spans="1:7" s="9" customFormat="1" ht="22.5">
      <c r="A107" s="110"/>
      <c r="B107" s="95" t="s">
        <v>45</v>
      </c>
      <c r="C107" s="96" t="s">
        <v>58</v>
      </c>
      <c r="D107" s="113">
        <v>320</v>
      </c>
      <c r="E107" s="104" t="s">
        <v>50</v>
      </c>
      <c r="F107" s="72"/>
      <c r="G107" s="72"/>
    </row>
    <row r="108" spans="1:7" s="9" customFormat="1" ht="11.25">
      <c r="A108" s="110"/>
      <c r="B108" s="95" t="s">
        <v>255</v>
      </c>
      <c r="C108" s="96" t="s">
        <v>256</v>
      </c>
      <c r="D108" s="113">
        <v>24</v>
      </c>
      <c r="E108" s="104" t="s">
        <v>50</v>
      </c>
      <c r="F108" s="72"/>
      <c r="G108" s="72"/>
    </row>
    <row r="109" spans="1:7" s="15" customFormat="1" ht="10.5" customHeight="1">
      <c r="A109" s="108" t="s">
        <v>123</v>
      </c>
      <c r="B109" s="95" t="s">
        <v>43</v>
      </c>
      <c r="C109" s="96" t="s">
        <v>56</v>
      </c>
      <c r="D109" s="105">
        <v>192</v>
      </c>
      <c r="E109" s="27" t="s">
        <v>11</v>
      </c>
      <c r="F109" s="72"/>
      <c r="G109" s="72"/>
    </row>
    <row r="110" spans="1:7" s="9" customFormat="1" ht="10.5" customHeight="1">
      <c r="A110" s="88"/>
      <c r="B110" s="95"/>
      <c r="C110" s="104"/>
      <c r="D110" s="105"/>
      <c r="E110" s="27"/>
      <c r="F110" s="73"/>
      <c r="G110" s="72"/>
    </row>
    <row r="111" spans="1:7" s="9" customFormat="1" ht="10.5" customHeight="1">
      <c r="A111" s="108"/>
      <c r="B111" s="89" t="s">
        <v>169</v>
      </c>
      <c r="C111" s="104"/>
      <c r="D111" s="105"/>
      <c r="E111" s="27"/>
      <c r="F111" s="72"/>
      <c r="G111" s="72"/>
    </row>
    <row r="112" spans="1:7" s="9" customFormat="1" ht="10.5" customHeight="1">
      <c r="A112" s="108" t="s">
        <v>165</v>
      </c>
      <c r="B112" s="89" t="s">
        <v>65</v>
      </c>
      <c r="C112" s="122" t="s">
        <v>176</v>
      </c>
      <c r="D112" s="28">
        <v>2</v>
      </c>
      <c r="E112" s="67" t="s">
        <v>4</v>
      </c>
      <c r="F112" s="73"/>
      <c r="G112" s="72"/>
    </row>
    <row r="113" spans="1:7" s="9" customFormat="1" ht="10.5" customHeight="1">
      <c r="A113" s="108" t="s">
        <v>166</v>
      </c>
      <c r="B113" s="89" t="s">
        <v>65</v>
      </c>
      <c r="C113" s="122" t="s">
        <v>177</v>
      </c>
      <c r="D113" s="28">
        <v>2</v>
      </c>
      <c r="E113" s="67" t="s">
        <v>4</v>
      </c>
      <c r="F113" s="73"/>
      <c r="G113" s="72"/>
    </row>
    <row r="114" spans="1:7" s="9" customFormat="1" ht="10.5" customHeight="1">
      <c r="A114" s="108" t="s">
        <v>167</v>
      </c>
      <c r="B114" s="89" t="s">
        <v>65</v>
      </c>
      <c r="C114" s="122" t="s">
        <v>179</v>
      </c>
      <c r="D114" s="28">
        <v>2</v>
      </c>
      <c r="E114" s="67" t="s">
        <v>4</v>
      </c>
      <c r="F114" s="73"/>
      <c r="G114" s="72"/>
    </row>
    <row r="115" spans="1:7" s="9" customFormat="1" ht="10.5" customHeight="1">
      <c r="A115" s="108" t="s">
        <v>168</v>
      </c>
      <c r="B115" s="89" t="s">
        <v>65</v>
      </c>
      <c r="C115" s="122" t="s">
        <v>178</v>
      </c>
      <c r="D115" s="28">
        <v>3</v>
      </c>
      <c r="E115" s="67" t="s">
        <v>4</v>
      </c>
      <c r="F115" s="73"/>
      <c r="G115" s="72"/>
    </row>
    <row r="116" spans="1:7" s="9" customFormat="1" ht="10.5" customHeight="1">
      <c r="A116" s="108" t="s">
        <v>170</v>
      </c>
      <c r="B116" s="89" t="s">
        <v>65</v>
      </c>
      <c r="C116" s="122" t="s">
        <v>180</v>
      </c>
      <c r="D116" s="28">
        <v>1</v>
      </c>
      <c r="E116" s="67" t="s">
        <v>4</v>
      </c>
      <c r="F116" s="73"/>
      <c r="G116" s="72"/>
    </row>
    <row r="117" spans="1:7" s="9" customFormat="1" ht="10.5" customHeight="1">
      <c r="A117" s="108" t="s">
        <v>171</v>
      </c>
      <c r="B117" s="89" t="s">
        <v>65</v>
      </c>
      <c r="C117" s="122" t="s">
        <v>181</v>
      </c>
      <c r="D117" s="28">
        <v>4</v>
      </c>
      <c r="E117" s="67" t="s">
        <v>4</v>
      </c>
      <c r="F117" s="73"/>
      <c r="G117" s="72"/>
    </row>
    <row r="118" spans="1:7" s="9" customFormat="1" ht="10.5" customHeight="1">
      <c r="A118" s="108" t="s">
        <v>172</v>
      </c>
      <c r="B118" s="89" t="s">
        <v>65</v>
      </c>
      <c r="C118" s="122" t="s">
        <v>173</v>
      </c>
      <c r="D118" s="28">
        <v>12</v>
      </c>
      <c r="E118" s="67" t="s">
        <v>4</v>
      </c>
      <c r="F118" s="73"/>
      <c r="G118" s="72"/>
    </row>
    <row r="119" spans="1:7" s="9" customFormat="1" ht="10.5" customHeight="1">
      <c r="A119" s="108"/>
      <c r="B119" s="89" t="s">
        <v>174</v>
      </c>
      <c r="C119" s="122" t="s">
        <v>173</v>
      </c>
      <c r="D119" s="28">
        <v>12</v>
      </c>
      <c r="E119" s="67" t="s">
        <v>4</v>
      </c>
      <c r="F119" s="73"/>
      <c r="G119" s="72"/>
    </row>
    <row r="120" spans="1:7" s="9" customFormat="1" ht="10.5" customHeight="1">
      <c r="A120" s="108" t="s">
        <v>234</v>
      </c>
      <c r="B120" s="89" t="s">
        <v>65</v>
      </c>
      <c r="C120" s="122" t="s">
        <v>235</v>
      </c>
      <c r="D120" s="28">
        <v>1</v>
      </c>
      <c r="E120" s="67" t="s">
        <v>4</v>
      </c>
      <c r="F120" s="73"/>
      <c r="G120" s="72"/>
    </row>
    <row r="121" spans="1:7" s="9" customFormat="1" ht="10.5" customHeight="1">
      <c r="A121" s="108"/>
      <c r="B121" s="89" t="s">
        <v>174</v>
      </c>
      <c r="C121" s="122" t="s">
        <v>235</v>
      </c>
      <c r="D121" s="28">
        <v>1</v>
      </c>
      <c r="E121" s="67" t="s">
        <v>4</v>
      </c>
      <c r="F121" s="73"/>
      <c r="G121" s="72"/>
    </row>
    <row r="122" spans="1:7" s="9" customFormat="1" ht="10.5" customHeight="1">
      <c r="A122" s="108" t="s">
        <v>188</v>
      </c>
      <c r="B122" s="89" t="s">
        <v>189</v>
      </c>
      <c r="C122" s="122" t="s">
        <v>190</v>
      </c>
      <c r="D122" s="28">
        <v>2</v>
      </c>
      <c r="E122" s="67" t="s">
        <v>4</v>
      </c>
      <c r="F122" s="73"/>
      <c r="G122" s="72"/>
    </row>
    <row r="123" spans="1:7" s="9" customFormat="1" ht="10.5" customHeight="1">
      <c r="A123" s="108" t="s">
        <v>191</v>
      </c>
      <c r="B123" s="89" t="s">
        <v>189</v>
      </c>
      <c r="C123" s="122" t="s">
        <v>185</v>
      </c>
      <c r="D123" s="28">
        <v>3</v>
      </c>
      <c r="E123" s="67" t="s">
        <v>4</v>
      </c>
      <c r="F123" s="73"/>
      <c r="G123" s="72"/>
    </row>
    <row r="124" spans="1:7" s="9" customFormat="1" ht="10.5" customHeight="1">
      <c r="A124" s="108" t="s">
        <v>192</v>
      </c>
      <c r="B124" s="89" t="s">
        <v>189</v>
      </c>
      <c r="C124" s="122" t="s">
        <v>193</v>
      </c>
      <c r="D124" s="28">
        <v>3</v>
      </c>
      <c r="E124" s="67" t="s">
        <v>4</v>
      </c>
      <c r="F124" s="73"/>
      <c r="G124" s="72"/>
    </row>
    <row r="125" spans="1:7" s="9" customFormat="1" ht="10.5" customHeight="1">
      <c r="A125" s="108" t="s">
        <v>194</v>
      </c>
      <c r="B125" s="89" t="s">
        <v>189</v>
      </c>
      <c r="C125" s="122" t="s">
        <v>187</v>
      </c>
      <c r="D125" s="28">
        <v>4</v>
      </c>
      <c r="E125" s="67" t="s">
        <v>4</v>
      </c>
      <c r="F125" s="73"/>
      <c r="G125" s="72"/>
    </row>
    <row r="126" spans="1:7" s="9" customFormat="1" ht="10.5" customHeight="1">
      <c r="A126" s="108" t="s">
        <v>195</v>
      </c>
      <c r="B126" s="89" t="s">
        <v>189</v>
      </c>
      <c r="C126" s="122" t="s">
        <v>196</v>
      </c>
      <c r="D126" s="28">
        <v>2</v>
      </c>
      <c r="E126" s="67" t="s">
        <v>4</v>
      </c>
      <c r="F126" s="73"/>
      <c r="G126" s="72"/>
    </row>
    <row r="127" spans="1:7" s="9" customFormat="1" ht="10.5" customHeight="1">
      <c r="A127" s="108" t="s">
        <v>183</v>
      </c>
      <c r="B127" s="89" t="s">
        <v>175</v>
      </c>
      <c r="C127" s="122" t="s">
        <v>182</v>
      </c>
      <c r="D127" s="28">
        <v>152</v>
      </c>
      <c r="E127" s="67" t="s">
        <v>4</v>
      </c>
      <c r="F127" s="73"/>
      <c r="G127" s="72"/>
    </row>
    <row r="128" spans="1:7" s="9" customFormat="1" ht="10.5" customHeight="1">
      <c r="A128" s="108" t="s">
        <v>184</v>
      </c>
      <c r="B128" s="89" t="s">
        <v>175</v>
      </c>
      <c r="C128" s="122" t="s">
        <v>185</v>
      </c>
      <c r="D128" s="28">
        <v>81</v>
      </c>
      <c r="E128" s="67" t="s">
        <v>4</v>
      </c>
      <c r="F128" s="73"/>
      <c r="G128" s="72"/>
    </row>
    <row r="129" spans="1:18" s="9" customFormat="1" ht="10.5" customHeight="1">
      <c r="A129" s="108" t="s">
        <v>186</v>
      </c>
      <c r="B129" s="89" t="s">
        <v>175</v>
      </c>
      <c r="C129" s="122" t="s">
        <v>187</v>
      </c>
      <c r="D129" s="28">
        <v>83</v>
      </c>
      <c r="E129" s="67" t="s">
        <v>4</v>
      </c>
      <c r="F129" s="73"/>
      <c r="G129" s="72"/>
    </row>
    <row r="130" spans="1:18" s="9" customFormat="1" ht="10.5" customHeight="1">
      <c r="A130" s="108" t="s">
        <v>198</v>
      </c>
      <c r="B130" s="89" t="s">
        <v>32</v>
      </c>
      <c r="C130" s="122"/>
      <c r="D130" s="28"/>
      <c r="E130" s="67"/>
      <c r="F130" s="73"/>
      <c r="G130" s="72"/>
    </row>
    <row r="131" spans="1:18" s="9" customFormat="1" ht="10.5" customHeight="1">
      <c r="A131" s="108" t="s">
        <v>197</v>
      </c>
      <c r="B131" s="89" t="s">
        <v>174</v>
      </c>
      <c r="C131" s="122" t="s">
        <v>190</v>
      </c>
      <c r="D131" s="28">
        <v>0</v>
      </c>
      <c r="E131" s="67" t="s">
        <v>4</v>
      </c>
      <c r="F131" s="73"/>
      <c r="G131" s="72"/>
    </row>
    <row r="132" spans="1:18" s="9" customFormat="1" ht="10.5" customHeight="1">
      <c r="A132" s="108" t="s">
        <v>199</v>
      </c>
      <c r="B132" s="89" t="s">
        <v>174</v>
      </c>
      <c r="C132" s="122" t="s">
        <v>193</v>
      </c>
      <c r="D132" s="28">
        <v>12</v>
      </c>
      <c r="E132" s="67" t="s">
        <v>4</v>
      </c>
      <c r="F132" s="73"/>
      <c r="G132" s="72"/>
    </row>
    <row r="133" spans="1:18" s="9" customFormat="1" ht="10.5" customHeight="1">
      <c r="A133" s="108" t="s">
        <v>200</v>
      </c>
      <c r="B133" s="89" t="s">
        <v>174</v>
      </c>
      <c r="C133" s="122" t="s">
        <v>196</v>
      </c>
      <c r="D133" s="28">
        <v>24</v>
      </c>
      <c r="E133" s="67" t="s">
        <v>4</v>
      </c>
      <c r="F133" s="73"/>
      <c r="G133" s="72"/>
    </row>
    <row r="134" spans="1:18" s="9" customFormat="1" ht="10.5" customHeight="1">
      <c r="A134" s="49"/>
      <c r="B134" s="123" t="s">
        <v>201</v>
      </c>
      <c r="C134" s="124"/>
      <c r="D134" s="28">
        <v>16</v>
      </c>
      <c r="E134" s="67" t="s">
        <v>4</v>
      </c>
      <c r="F134" s="42"/>
      <c r="G134" s="72"/>
      <c r="K134" s="18"/>
      <c r="L134" s="18"/>
      <c r="M134" s="18"/>
      <c r="N134" s="20"/>
      <c r="O134" s="17"/>
      <c r="P134" s="17"/>
      <c r="Q134" s="19"/>
      <c r="R134" s="19"/>
    </row>
    <row r="135" spans="1:18" s="9" customFormat="1" ht="10.5" customHeight="1">
      <c r="A135" s="49"/>
      <c r="B135" s="123" t="s">
        <v>201</v>
      </c>
      <c r="C135" s="124"/>
      <c r="D135" s="28">
        <v>5</v>
      </c>
      <c r="E135" s="67" t="s">
        <v>4</v>
      </c>
      <c r="F135" s="42"/>
      <c r="G135" s="72"/>
      <c r="K135" s="18"/>
      <c r="L135" s="18"/>
      <c r="M135" s="18"/>
      <c r="N135" s="20"/>
      <c r="O135" s="17"/>
      <c r="P135" s="17"/>
      <c r="Q135" s="19"/>
      <c r="R135" s="19"/>
    </row>
    <row r="136" spans="1:18" s="9" customFormat="1" ht="10.5" customHeight="1">
      <c r="A136" s="49"/>
      <c r="B136" s="123" t="s">
        <v>201</v>
      </c>
      <c r="C136" s="124"/>
      <c r="D136" s="28">
        <v>12</v>
      </c>
      <c r="E136" s="67" t="s">
        <v>4</v>
      </c>
      <c r="F136" s="42"/>
      <c r="G136" s="72"/>
      <c r="K136" s="18"/>
      <c r="L136" s="18"/>
      <c r="M136" s="18"/>
      <c r="N136" s="20"/>
      <c r="O136" s="17"/>
      <c r="P136" s="17"/>
      <c r="Q136" s="19"/>
      <c r="R136" s="19"/>
    </row>
    <row r="137" spans="1:18" s="9" customFormat="1" ht="10.5" customHeight="1">
      <c r="A137" s="49"/>
      <c r="B137" s="123" t="s">
        <v>201</v>
      </c>
      <c r="C137" s="124"/>
      <c r="D137" s="28">
        <v>13</v>
      </c>
      <c r="E137" s="67" t="s">
        <v>4</v>
      </c>
      <c r="F137" s="42"/>
      <c r="G137" s="72"/>
      <c r="K137" s="18"/>
      <c r="L137" s="18"/>
      <c r="M137" s="18"/>
      <c r="N137" s="20"/>
      <c r="O137" s="17"/>
      <c r="P137" s="17"/>
      <c r="Q137" s="19"/>
      <c r="R137" s="19"/>
    </row>
    <row r="138" spans="1:18" s="9" customFormat="1" ht="10.5" customHeight="1">
      <c r="A138" s="49"/>
      <c r="B138" s="123" t="s">
        <v>201</v>
      </c>
      <c r="C138" s="124"/>
      <c r="D138" s="28">
        <v>8</v>
      </c>
      <c r="E138" s="67" t="s">
        <v>4</v>
      </c>
      <c r="F138" s="42"/>
      <c r="G138" s="72"/>
      <c r="K138" s="18"/>
      <c r="L138" s="18"/>
      <c r="M138" s="18"/>
      <c r="N138" s="20"/>
      <c r="O138" s="17"/>
      <c r="P138" s="17"/>
      <c r="Q138" s="19"/>
      <c r="R138" s="19"/>
    </row>
    <row r="139" spans="1:18" s="9" customFormat="1" ht="10.5" customHeight="1">
      <c r="A139" s="49"/>
      <c r="B139" s="123" t="s">
        <v>201</v>
      </c>
      <c r="C139" s="124"/>
      <c r="D139" s="28">
        <v>12</v>
      </c>
      <c r="E139" s="67" t="s">
        <v>4</v>
      </c>
      <c r="F139" s="42"/>
      <c r="G139" s="72"/>
      <c r="K139" s="18"/>
      <c r="L139" s="18"/>
      <c r="M139" s="18"/>
      <c r="N139" s="20"/>
      <c r="O139" s="17"/>
      <c r="P139" s="17"/>
      <c r="Q139" s="19"/>
      <c r="R139" s="19"/>
    </row>
    <row r="140" spans="1:18" s="9" customFormat="1" ht="10.5" customHeight="1">
      <c r="A140" s="49"/>
      <c r="B140" s="123" t="s">
        <v>226</v>
      </c>
      <c r="C140" s="124"/>
      <c r="D140" s="28">
        <v>8</v>
      </c>
      <c r="E140" s="67" t="s">
        <v>4</v>
      </c>
      <c r="F140" s="42"/>
      <c r="G140" s="72"/>
      <c r="K140" s="18"/>
      <c r="L140" s="18"/>
      <c r="M140" s="18"/>
      <c r="N140" s="20"/>
      <c r="O140" s="17"/>
      <c r="P140" s="17"/>
      <c r="Q140" s="19"/>
      <c r="R140" s="19"/>
    </row>
    <row r="141" spans="1:18" s="9" customFormat="1" ht="10.5" customHeight="1">
      <c r="A141" s="49"/>
      <c r="B141" s="101" t="s">
        <v>203</v>
      </c>
      <c r="C141" s="124"/>
      <c r="D141" s="28">
        <v>12</v>
      </c>
      <c r="E141" s="67" t="s">
        <v>4</v>
      </c>
      <c r="F141" s="42"/>
      <c r="G141" s="72"/>
      <c r="K141" s="18"/>
      <c r="L141" s="18"/>
      <c r="M141" s="18"/>
      <c r="N141" s="20"/>
      <c r="O141" s="17"/>
      <c r="P141" s="17"/>
      <c r="Q141" s="19"/>
      <c r="R141" s="19"/>
    </row>
    <row r="142" spans="1:18" s="9" customFormat="1" ht="10.5" customHeight="1">
      <c r="A142" s="49"/>
      <c r="B142" s="101" t="s">
        <v>203</v>
      </c>
      <c r="C142" s="124"/>
      <c r="D142" s="28">
        <v>25</v>
      </c>
      <c r="E142" s="67" t="s">
        <v>4</v>
      </c>
      <c r="F142" s="42"/>
      <c r="G142" s="72"/>
      <c r="K142" s="18"/>
      <c r="L142" s="18"/>
      <c r="M142" s="18"/>
      <c r="N142" s="20"/>
      <c r="O142" s="17"/>
      <c r="P142" s="17"/>
      <c r="Q142" s="19"/>
      <c r="R142" s="19"/>
    </row>
    <row r="143" spans="1:18" s="9" customFormat="1" ht="10.5" customHeight="1">
      <c r="A143" s="49"/>
      <c r="B143" s="101" t="s">
        <v>203</v>
      </c>
      <c r="C143" s="124"/>
      <c r="D143" s="28">
        <v>72</v>
      </c>
      <c r="E143" s="67" t="s">
        <v>4</v>
      </c>
      <c r="F143" s="42"/>
      <c r="G143" s="72"/>
      <c r="K143" s="18"/>
      <c r="L143" s="18"/>
      <c r="M143" s="18"/>
      <c r="N143" s="20"/>
      <c r="O143" s="17"/>
      <c r="P143" s="17"/>
      <c r="Q143" s="19"/>
      <c r="R143" s="19"/>
    </row>
    <row r="144" spans="1:18" s="9" customFormat="1" ht="10.5" customHeight="1">
      <c r="A144" s="49"/>
      <c r="B144" s="101" t="s">
        <v>202</v>
      </c>
      <c r="C144" s="124"/>
      <c r="D144" s="28">
        <v>424</v>
      </c>
      <c r="E144" s="67" t="s">
        <v>4</v>
      </c>
      <c r="F144" s="42"/>
      <c r="G144" s="72"/>
      <c r="K144" s="18"/>
      <c r="L144" s="18"/>
      <c r="M144" s="18"/>
      <c r="N144" s="20"/>
      <c r="O144" s="17"/>
      <c r="P144" s="17"/>
      <c r="Q144" s="19"/>
      <c r="R144" s="19"/>
    </row>
    <row r="145" spans="1:18" s="9" customFormat="1" ht="10.5" customHeight="1">
      <c r="A145" s="49"/>
      <c r="B145" s="101" t="s">
        <v>225</v>
      </c>
      <c r="C145" s="124"/>
      <c r="D145" s="28">
        <v>14</v>
      </c>
      <c r="E145" s="67" t="s">
        <v>4</v>
      </c>
      <c r="F145" s="42"/>
      <c r="G145" s="72"/>
      <c r="K145" s="18"/>
      <c r="L145" s="18"/>
      <c r="M145" s="18"/>
      <c r="N145" s="20"/>
      <c r="O145" s="17"/>
      <c r="P145" s="17"/>
      <c r="Q145" s="19"/>
      <c r="R145" s="19"/>
    </row>
    <row r="146" spans="1:18" s="9" customFormat="1" ht="10.5" customHeight="1">
      <c r="A146" s="49"/>
      <c r="B146" s="123"/>
      <c r="C146" s="124"/>
      <c r="D146" s="28"/>
      <c r="E146" s="67"/>
      <c r="F146" s="84"/>
      <c r="G146" s="72"/>
      <c r="K146" s="18"/>
      <c r="L146" s="18"/>
      <c r="M146" s="18"/>
      <c r="N146" s="20"/>
      <c r="O146" s="17"/>
      <c r="P146" s="17"/>
      <c r="Q146" s="19"/>
      <c r="R146" s="19"/>
    </row>
    <row r="147" spans="1:18" s="9" customFormat="1" ht="10.5" customHeight="1">
      <c r="A147" s="49"/>
      <c r="B147" s="95" t="s">
        <v>204</v>
      </c>
      <c r="C147" s="113" t="s">
        <v>205</v>
      </c>
      <c r="D147" s="28">
        <v>4802</v>
      </c>
      <c r="E147" s="67" t="s">
        <v>66</v>
      </c>
      <c r="F147" s="72"/>
      <c r="G147" s="72"/>
      <c r="K147" s="18"/>
      <c r="L147" s="18"/>
      <c r="M147" s="18"/>
      <c r="N147" s="20"/>
      <c r="O147" s="17"/>
      <c r="P147" s="17"/>
      <c r="Q147" s="19"/>
      <c r="R147" s="19"/>
    </row>
    <row r="148" spans="1:18" s="9" customFormat="1" ht="10.5" customHeight="1">
      <c r="A148" s="49"/>
      <c r="B148" s="95" t="s">
        <v>204</v>
      </c>
      <c r="C148" s="113" t="s">
        <v>206</v>
      </c>
      <c r="D148" s="28">
        <v>993</v>
      </c>
      <c r="E148" s="67" t="s">
        <v>66</v>
      </c>
      <c r="F148" s="72"/>
      <c r="G148" s="72"/>
      <c r="K148" s="18"/>
      <c r="L148" s="18"/>
      <c r="M148" s="18"/>
      <c r="N148" s="20"/>
      <c r="O148" s="17"/>
      <c r="P148" s="17"/>
      <c r="Q148" s="19"/>
      <c r="R148" s="19"/>
    </row>
    <row r="149" spans="1:18" s="9" customFormat="1" ht="10.5" customHeight="1">
      <c r="A149" s="49"/>
      <c r="B149" s="95" t="s">
        <v>204</v>
      </c>
      <c r="C149" s="113" t="s">
        <v>208</v>
      </c>
      <c r="D149" s="28">
        <v>212</v>
      </c>
      <c r="E149" s="67" t="s">
        <v>66</v>
      </c>
      <c r="F149" s="72"/>
      <c r="G149" s="72"/>
      <c r="K149" s="18"/>
      <c r="L149" s="18"/>
      <c r="M149" s="18"/>
      <c r="N149" s="20"/>
      <c r="O149" s="17"/>
      <c r="P149" s="17"/>
      <c r="Q149" s="19"/>
      <c r="R149" s="19"/>
    </row>
    <row r="150" spans="1:18" s="9" customFormat="1" ht="10.5" customHeight="1">
      <c r="A150" s="49"/>
      <c r="B150" s="95" t="s">
        <v>204</v>
      </c>
      <c r="C150" s="113" t="s">
        <v>207</v>
      </c>
      <c r="D150" s="28">
        <v>293</v>
      </c>
      <c r="E150" s="67" t="s">
        <v>66</v>
      </c>
      <c r="F150" s="72"/>
      <c r="G150" s="72"/>
      <c r="K150" s="18"/>
      <c r="L150" s="18"/>
      <c r="M150" s="18"/>
      <c r="N150" s="20"/>
      <c r="O150" s="17"/>
      <c r="P150" s="17"/>
      <c r="Q150" s="19"/>
      <c r="R150" s="19"/>
    </row>
    <row r="151" spans="1:18" s="9" customFormat="1" ht="10.5" customHeight="1">
      <c r="A151" s="49"/>
      <c r="B151" s="95" t="s">
        <v>204</v>
      </c>
      <c r="C151" s="113" t="s">
        <v>211</v>
      </c>
      <c r="D151" s="28">
        <v>86</v>
      </c>
      <c r="E151" s="67" t="s">
        <v>66</v>
      </c>
      <c r="F151" s="72"/>
      <c r="G151" s="72"/>
      <c r="K151" s="18"/>
      <c r="L151" s="18"/>
      <c r="M151" s="18"/>
      <c r="N151" s="20"/>
      <c r="O151" s="17"/>
      <c r="P151" s="17"/>
      <c r="Q151" s="19"/>
      <c r="R151" s="19"/>
    </row>
    <row r="152" spans="1:18" s="9" customFormat="1" ht="10.5" customHeight="1">
      <c r="A152" s="49"/>
      <c r="B152" s="95" t="s">
        <v>204</v>
      </c>
      <c r="C152" s="113" t="s">
        <v>209</v>
      </c>
      <c r="D152" s="28">
        <v>362</v>
      </c>
      <c r="E152" s="67" t="s">
        <v>66</v>
      </c>
      <c r="F152" s="72"/>
      <c r="G152" s="72"/>
      <c r="K152" s="18"/>
      <c r="L152" s="18"/>
      <c r="M152" s="18"/>
      <c r="N152" s="20"/>
      <c r="O152" s="17"/>
      <c r="P152" s="17"/>
      <c r="Q152" s="19"/>
      <c r="R152" s="19"/>
    </row>
    <row r="153" spans="1:18" s="9" customFormat="1" ht="10.5" customHeight="1">
      <c r="A153" s="49"/>
      <c r="B153" s="95" t="s">
        <v>210</v>
      </c>
      <c r="C153" s="113" t="s">
        <v>206</v>
      </c>
      <c r="D153" s="28">
        <v>13</v>
      </c>
      <c r="E153" s="67" t="s">
        <v>66</v>
      </c>
      <c r="F153" s="72"/>
      <c r="G153" s="72"/>
      <c r="K153" s="18"/>
      <c r="L153" s="18"/>
      <c r="M153" s="18"/>
      <c r="N153" s="20"/>
      <c r="O153" s="17"/>
      <c r="P153" s="17"/>
      <c r="Q153" s="19"/>
      <c r="R153" s="19"/>
    </row>
    <row r="154" spans="1:18" s="9" customFormat="1" ht="10.5" customHeight="1">
      <c r="A154" s="49"/>
      <c r="B154" s="95" t="s">
        <v>210</v>
      </c>
      <c r="C154" s="113" t="s">
        <v>208</v>
      </c>
      <c r="D154" s="28">
        <v>4790</v>
      </c>
      <c r="E154" s="67" t="s">
        <v>66</v>
      </c>
      <c r="F154" s="72"/>
      <c r="G154" s="72"/>
      <c r="K154" s="18"/>
      <c r="L154" s="18"/>
      <c r="M154" s="18"/>
      <c r="N154" s="20"/>
      <c r="O154" s="17"/>
      <c r="P154" s="17"/>
      <c r="Q154" s="19"/>
      <c r="R154" s="19"/>
    </row>
    <row r="155" spans="1:18" s="9" customFormat="1" ht="10.5" customHeight="1">
      <c r="A155" s="49"/>
      <c r="B155" s="95" t="s">
        <v>210</v>
      </c>
      <c r="C155" s="113" t="s">
        <v>207</v>
      </c>
      <c r="D155" s="28">
        <v>500</v>
      </c>
      <c r="E155" s="67" t="s">
        <v>66</v>
      </c>
      <c r="F155" s="72"/>
      <c r="G155" s="72"/>
      <c r="K155" s="18"/>
      <c r="L155" s="18"/>
      <c r="M155" s="18"/>
      <c r="N155" s="20"/>
      <c r="O155" s="17"/>
      <c r="P155" s="17"/>
      <c r="Q155" s="19"/>
      <c r="R155" s="19"/>
    </row>
    <row r="156" spans="1:18" s="9" customFormat="1" ht="10.5" customHeight="1">
      <c r="A156" s="49"/>
      <c r="B156" s="95" t="s">
        <v>210</v>
      </c>
      <c r="C156" s="113" t="s">
        <v>211</v>
      </c>
      <c r="D156" s="28">
        <v>14</v>
      </c>
      <c r="E156" s="67" t="s">
        <v>66</v>
      </c>
      <c r="F156" s="72"/>
      <c r="G156" s="72"/>
      <c r="K156" s="18"/>
      <c r="L156" s="18"/>
      <c r="M156" s="18"/>
      <c r="N156" s="20"/>
      <c r="O156" s="17"/>
      <c r="P156" s="17"/>
      <c r="Q156" s="19"/>
      <c r="R156" s="19"/>
    </row>
    <row r="157" spans="1:18" s="9" customFormat="1" ht="10.5" customHeight="1">
      <c r="A157" s="49"/>
      <c r="B157" s="95" t="s">
        <v>210</v>
      </c>
      <c r="C157" s="113" t="s">
        <v>209</v>
      </c>
      <c r="D157" s="28">
        <v>18</v>
      </c>
      <c r="E157" s="67" t="s">
        <v>66</v>
      </c>
      <c r="F157" s="72"/>
      <c r="G157" s="72"/>
      <c r="K157" s="18"/>
      <c r="L157" s="18"/>
      <c r="M157" s="18"/>
      <c r="N157" s="20"/>
      <c r="O157" s="17"/>
      <c r="P157" s="17"/>
      <c r="Q157" s="19"/>
      <c r="R157" s="19"/>
    </row>
    <row r="158" spans="1:18" s="9" customFormat="1" ht="10.5" customHeight="1">
      <c r="A158" s="49"/>
      <c r="B158" s="95" t="s">
        <v>210</v>
      </c>
      <c r="C158" s="113" t="s">
        <v>212</v>
      </c>
      <c r="D158" s="28">
        <v>9</v>
      </c>
      <c r="E158" s="67" t="s">
        <v>66</v>
      </c>
      <c r="F158" s="72"/>
      <c r="G158" s="72"/>
      <c r="K158" s="18"/>
      <c r="L158" s="18"/>
      <c r="M158" s="18"/>
      <c r="N158" s="20"/>
      <c r="O158" s="17"/>
      <c r="P158" s="17"/>
      <c r="Q158" s="19"/>
      <c r="R158" s="19"/>
    </row>
    <row r="159" spans="1:18" s="9" customFormat="1" ht="10.5" customHeight="1">
      <c r="A159" s="49"/>
      <c r="B159" s="95" t="s">
        <v>210</v>
      </c>
      <c r="C159" s="113" t="s">
        <v>213</v>
      </c>
      <c r="D159" s="28">
        <v>121</v>
      </c>
      <c r="E159" s="67" t="s">
        <v>66</v>
      </c>
      <c r="F159" s="72"/>
      <c r="G159" s="72"/>
      <c r="K159" s="18"/>
      <c r="L159" s="18"/>
      <c r="M159" s="18"/>
      <c r="N159" s="20"/>
      <c r="O159" s="17"/>
      <c r="P159" s="17"/>
      <c r="Q159" s="19"/>
      <c r="R159" s="19"/>
    </row>
    <row r="160" spans="1:18" s="9" customFormat="1" ht="10.5" customHeight="1">
      <c r="A160" s="49"/>
      <c r="B160" s="95" t="s">
        <v>210</v>
      </c>
      <c r="C160" s="113" t="s">
        <v>214</v>
      </c>
      <c r="D160" s="28">
        <v>178</v>
      </c>
      <c r="E160" s="67" t="s">
        <v>66</v>
      </c>
      <c r="F160" s="72"/>
      <c r="G160" s="72"/>
      <c r="K160" s="18"/>
      <c r="L160" s="18"/>
      <c r="M160" s="18"/>
      <c r="N160" s="20"/>
      <c r="O160" s="17"/>
      <c r="P160" s="17"/>
      <c r="Q160" s="19"/>
      <c r="R160" s="19"/>
    </row>
    <row r="161" spans="1:18" s="9" customFormat="1" ht="10.5" customHeight="1">
      <c r="A161" s="49"/>
      <c r="B161" s="95" t="s">
        <v>210</v>
      </c>
      <c r="C161" s="113" t="s">
        <v>215</v>
      </c>
      <c r="D161" s="28">
        <v>56</v>
      </c>
      <c r="E161" s="67" t="s">
        <v>66</v>
      </c>
      <c r="F161" s="72"/>
      <c r="G161" s="72"/>
      <c r="K161" s="18"/>
      <c r="L161" s="18"/>
      <c r="M161" s="18"/>
      <c r="N161" s="20"/>
      <c r="O161" s="17"/>
      <c r="P161" s="17"/>
      <c r="Q161" s="19"/>
      <c r="R161" s="19"/>
    </row>
    <row r="162" spans="1:18" s="9" customFormat="1" ht="10.5" customHeight="1">
      <c r="A162" s="49"/>
      <c r="B162" s="95" t="s">
        <v>210</v>
      </c>
      <c r="C162" s="113" t="s">
        <v>216</v>
      </c>
      <c r="D162" s="28">
        <v>5</v>
      </c>
      <c r="E162" s="67" t="s">
        <v>66</v>
      </c>
      <c r="F162" s="72"/>
      <c r="G162" s="72"/>
      <c r="K162" s="18"/>
      <c r="L162" s="18"/>
      <c r="M162" s="18"/>
      <c r="N162" s="20"/>
      <c r="O162" s="17"/>
      <c r="P162" s="17"/>
      <c r="Q162" s="19"/>
      <c r="R162" s="19"/>
    </row>
    <row r="163" spans="1:18" s="9" customFormat="1" ht="10.5" customHeight="1">
      <c r="A163" s="49"/>
      <c r="B163" s="95" t="s">
        <v>210</v>
      </c>
      <c r="C163" s="113" t="s">
        <v>217</v>
      </c>
      <c r="D163" s="28">
        <v>93</v>
      </c>
      <c r="E163" s="67" t="s">
        <v>66</v>
      </c>
      <c r="F163" s="72"/>
      <c r="G163" s="72"/>
      <c r="K163" s="18"/>
      <c r="L163" s="18"/>
      <c r="M163" s="18"/>
      <c r="N163" s="20"/>
      <c r="O163" s="17"/>
      <c r="P163" s="17"/>
      <c r="Q163" s="19"/>
      <c r="R163" s="19"/>
    </row>
    <row r="164" spans="1:18" s="9" customFormat="1" ht="10.5" customHeight="1">
      <c r="A164" s="49"/>
      <c r="B164" s="95" t="s">
        <v>210</v>
      </c>
      <c r="C164" s="113" t="s">
        <v>218</v>
      </c>
      <c r="D164" s="28">
        <v>325</v>
      </c>
      <c r="E164" s="67" t="s">
        <v>66</v>
      </c>
      <c r="F164" s="72"/>
      <c r="G164" s="72"/>
      <c r="K164" s="18"/>
      <c r="L164" s="18"/>
      <c r="M164" s="18"/>
      <c r="N164" s="20"/>
      <c r="O164" s="17"/>
      <c r="P164" s="17"/>
      <c r="Q164" s="19"/>
      <c r="R164" s="19"/>
    </row>
    <row r="165" spans="1:18" s="9" customFormat="1" ht="10.5" customHeight="1">
      <c r="A165" s="49"/>
      <c r="B165" s="95" t="s">
        <v>210</v>
      </c>
      <c r="C165" s="113" t="s">
        <v>219</v>
      </c>
      <c r="D165" s="28">
        <v>125</v>
      </c>
      <c r="E165" s="67" t="s">
        <v>66</v>
      </c>
      <c r="F165" s="72"/>
      <c r="G165" s="72"/>
      <c r="K165" s="18"/>
      <c r="L165" s="18"/>
      <c r="M165" s="18"/>
      <c r="N165" s="20"/>
      <c r="O165" s="17"/>
      <c r="P165" s="17"/>
      <c r="Q165" s="19"/>
      <c r="R165" s="19"/>
    </row>
    <row r="166" spans="1:18" s="9" customFormat="1" ht="10.5" customHeight="1">
      <c r="A166" s="49"/>
      <c r="B166" s="95" t="s">
        <v>210</v>
      </c>
      <c r="C166" s="113" t="s">
        <v>220</v>
      </c>
      <c r="D166" s="28">
        <v>38</v>
      </c>
      <c r="E166" s="67" t="s">
        <v>66</v>
      </c>
      <c r="F166" s="72"/>
      <c r="G166" s="72"/>
      <c r="K166" s="18"/>
      <c r="L166" s="18"/>
      <c r="M166" s="18"/>
      <c r="N166" s="20"/>
      <c r="O166" s="17"/>
      <c r="P166" s="17"/>
      <c r="Q166" s="19"/>
      <c r="R166" s="19"/>
    </row>
    <row r="167" spans="1:18" s="9" customFormat="1" ht="10.5" customHeight="1">
      <c r="A167" s="49"/>
      <c r="B167" s="95" t="s">
        <v>210</v>
      </c>
      <c r="C167" s="113" t="s">
        <v>221</v>
      </c>
      <c r="D167" s="28">
        <v>15</v>
      </c>
      <c r="E167" s="67" t="s">
        <v>66</v>
      </c>
      <c r="F167" s="72"/>
      <c r="G167" s="72"/>
      <c r="K167" s="18"/>
      <c r="L167" s="18"/>
      <c r="M167" s="18"/>
      <c r="N167" s="20"/>
      <c r="O167" s="17"/>
      <c r="P167" s="17"/>
      <c r="Q167" s="19"/>
      <c r="R167" s="19"/>
    </row>
    <row r="168" spans="1:18" s="9" customFormat="1" ht="10.5" customHeight="1">
      <c r="A168" s="49"/>
      <c r="B168" s="95" t="s">
        <v>210</v>
      </c>
      <c r="C168" s="113" t="s">
        <v>224</v>
      </c>
      <c r="D168" s="28">
        <v>320</v>
      </c>
      <c r="E168" s="67" t="s">
        <v>66</v>
      </c>
      <c r="F168" s="72"/>
      <c r="G168" s="72"/>
      <c r="K168" s="18"/>
      <c r="L168" s="18"/>
      <c r="M168" s="18"/>
      <c r="N168" s="20"/>
      <c r="O168" s="17"/>
      <c r="P168" s="17"/>
      <c r="Q168" s="19"/>
      <c r="R168" s="19"/>
    </row>
    <row r="169" spans="1:18" s="9" customFormat="1" ht="10.5" customHeight="1">
      <c r="A169" s="49"/>
      <c r="B169" s="95" t="s">
        <v>210</v>
      </c>
      <c r="C169" s="113" t="s">
        <v>223</v>
      </c>
      <c r="D169" s="28">
        <v>5</v>
      </c>
      <c r="E169" s="67" t="s">
        <v>66</v>
      </c>
      <c r="F169" s="72"/>
      <c r="G169" s="72"/>
      <c r="K169" s="18"/>
      <c r="L169" s="18"/>
      <c r="M169" s="18"/>
      <c r="N169" s="20"/>
      <c r="O169" s="17"/>
      <c r="P169" s="17"/>
      <c r="Q169" s="19"/>
      <c r="R169" s="19"/>
    </row>
    <row r="170" spans="1:18" s="9" customFormat="1" ht="10.5" customHeight="1">
      <c r="A170" s="49"/>
      <c r="B170" s="95" t="s">
        <v>210</v>
      </c>
      <c r="C170" s="113" t="s">
        <v>222</v>
      </c>
      <c r="D170" s="28">
        <v>125</v>
      </c>
      <c r="E170" s="67" t="s">
        <v>66</v>
      </c>
      <c r="F170" s="72"/>
      <c r="G170" s="72"/>
      <c r="K170" s="18"/>
      <c r="L170" s="18"/>
      <c r="M170" s="18"/>
      <c r="N170" s="20"/>
      <c r="O170" s="17"/>
      <c r="P170" s="17"/>
      <c r="Q170" s="19"/>
      <c r="R170" s="19"/>
    </row>
    <row r="171" spans="1:18" s="9" customFormat="1" ht="10.5" customHeight="1">
      <c r="A171" s="49"/>
      <c r="B171" s="123"/>
      <c r="C171" s="124"/>
      <c r="D171" s="28"/>
      <c r="E171" s="67"/>
      <c r="F171" s="84"/>
      <c r="G171" s="72"/>
      <c r="K171" s="18"/>
      <c r="L171" s="18"/>
      <c r="M171" s="18"/>
      <c r="N171" s="20"/>
      <c r="O171" s="17"/>
      <c r="P171" s="17"/>
      <c r="Q171" s="19"/>
      <c r="R171" s="19"/>
    </row>
    <row r="172" spans="1:18" s="9" customFormat="1" ht="10.5" customHeight="1">
      <c r="A172" s="108" t="s">
        <v>165</v>
      </c>
      <c r="B172" s="95" t="s">
        <v>236</v>
      </c>
      <c r="C172" s="122"/>
      <c r="D172" s="28">
        <v>2</v>
      </c>
      <c r="E172" s="67" t="s">
        <v>34</v>
      </c>
      <c r="F172" s="73"/>
      <c r="G172" s="72"/>
    </row>
    <row r="173" spans="1:18" s="9" customFormat="1" ht="10.5" customHeight="1">
      <c r="A173" s="108" t="s">
        <v>166</v>
      </c>
      <c r="B173" s="95" t="s">
        <v>236</v>
      </c>
      <c r="C173" s="122"/>
      <c r="D173" s="28">
        <v>2</v>
      </c>
      <c r="E173" s="67" t="s">
        <v>34</v>
      </c>
      <c r="F173" s="73"/>
      <c r="G173" s="72"/>
    </row>
    <row r="174" spans="1:18" s="9" customFormat="1" ht="10.5" customHeight="1">
      <c r="A174" s="108" t="s">
        <v>167</v>
      </c>
      <c r="B174" s="95" t="s">
        <v>236</v>
      </c>
      <c r="C174" s="122"/>
      <c r="D174" s="28">
        <v>2</v>
      </c>
      <c r="E174" s="67" t="s">
        <v>34</v>
      </c>
      <c r="F174" s="73"/>
      <c r="G174" s="72"/>
    </row>
    <row r="175" spans="1:18" s="9" customFormat="1" ht="10.5" customHeight="1">
      <c r="A175" s="108" t="s">
        <v>168</v>
      </c>
      <c r="B175" s="95" t="s">
        <v>236</v>
      </c>
      <c r="C175" s="122"/>
      <c r="D175" s="28">
        <v>3</v>
      </c>
      <c r="E175" s="67" t="s">
        <v>34</v>
      </c>
      <c r="F175" s="73"/>
      <c r="G175" s="72"/>
    </row>
    <row r="176" spans="1:18" s="9" customFormat="1" ht="10.5" customHeight="1">
      <c r="A176" s="108" t="s">
        <v>170</v>
      </c>
      <c r="B176" s="95" t="s">
        <v>236</v>
      </c>
      <c r="C176" s="122"/>
      <c r="D176" s="28">
        <v>1</v>
      </c>
      <c r="E176" s="67" t="s">
        <v>34</v>
      </c>
      <c r="F176" s="73"/>
      <c r="G176" s="72"/>
    </row>
    <row r="177" spans="1:18" s="9" customFormat="1" ht="10.5" customHeight="1">
      <c r="A177" s="108" t="s">
        <v>171</v>
      </c>
      <c r="B177" s="95" t="s">
        <v>236</v>
      </c>
      <c r="C177" s="122"/>
      <c r="D177" s="28">
        <v>4</v>
      </c>
      <c r="E177" s="67" t="s">
        <v>34</v>
      </c>
      <c r="F177" s="73"/>
      <c r="G177" s="72"/>
    </row>
    <row r="178" spans="1:18" s="9" customFormat="1" ht="10.5" customHeight="1">
      <c r="A178" s="108" t="s">
        <v>172</v>
      </c>
      <c r="B178" s="95" t="s">
        <v>246</v>
      </c>
      <c r="C178" s="122"/>
      <c r="D178" s="28">
        <v>12</v>
      </c>
      <c r="E178" s="67" t="s">
        <v>34</v>
      </c>
      <c r="F178" s="73"/>
      <c r="G178" s="72"/>
    </row>
    <row r="179" spans="1:18" s="9" customFormat="1" ht="10.5" customHeight="1">
      <c r="A179" s="108" t="s">
        <v>234</v>
      </c>
      <c r="B179" s="95" t="s">
        <v>246</v>
      </c>
      <c r="C179" s="122"/>
      <c r="D179" s="28">
        <v>1</v>
      </c>
      <c r="E179" s="67" t="s">
        <v>34</v>
      </c>
      <c r="F179" s="73"/>
      <c r="G179" s="72"/>
    </row>
    <row r="180" spans="1:18" s="9" customFormat="1" ht="10.5" customHeight="1">
      <c r="A180" s="49"/>
      <c r="B180" s="125" t="s">
        <v>227</v>
      </c>
      <c r="C180" s="126"/>
      <c r="D180" s="92">
        <v>424</v>
      </c>
      <c r="E180" s="91" t="s">
        <v>4</v>
      </c>
      <c r="F180" s="42"/>
      <c r="G180" s="72"/>
      <c r="K180" s="18"/>
      <c r="L180" s="18"/>
      <c r="M180" s="18"/>
      <c r="N180" s="20"/>
      <c r="O180" s="17"/>
      <c r="P180" s="17"/>
      <c r="Q180" s="19"/>
      <c r="R180" s="19"/>
    </row>
    <row r="181" spans="1:18" s="9" customFormat="1" ht="10.5" customHeight="1">
      <c r="A181" s="49"/>
      <c r="B181" s="101" t="s">
        <v>37</v>
      </c>
      <c r="C181" s="126"/>
      <c r="D181" s="28">
        <v>1</v>
      </c>
      <c r="E181" s="67" t="s">
        <v>34</v>
      </c>
      <c r="F181" s="72"/>
      <c r="G181" s="72"/>
      <c r="K181" s="18"/>
      <c r="L181" s="18"/>
      <c r="M181" s="18"/>
      <c r="N181" s="20"/>
      <c r="O181" s="17"/>
      <c r="P181" s="17"/>
      <c r="Q181" s="19"/>
      <c r="R181" s="19"/>
    </row>
    <row r="182" spans="1:18" s="9" customFormat="1" ht="10.5" customHeight="1">
      <c r="A182" s="49"/>
      <c r="B182" s="127" t="s">
        <v>36</v>
      </c>
      <c r="C182" s="126"/>
      <c r="D182" s="28">
        <v>1</v>
      </c>
      <c r="E182" s="67" t="s">
        <v>34</v>
      </c>
      <c r="F182" s="42"/>
      <c r="G182" s="72"/>
      <c r="K182" s="18"/>
      <c r="L182" s="18"/>
      <c r="M182" s="18"/>
      <c r="N182" s="20"/>
      <c r="O182" s="17"/>
      <c r="P182" s="17"/>
      <c r="Q182" s="19"/>
      <c r="R182" s="19"/>
    </row>
    <row r="183" spans="1:18" s="9" customFormat="1" ht="10.5" customHeight="1">
      <c r="A183" s="49"/>
      <c r="B183" s="125" t="s">
        <v>53</v>
      </c>
      <c r="C183" s="126"/>
      <c r="D183" s="28">
        <v>1</v>
      </c>
      <c r="E183" s="67" t="s">
        <v>34</v>
      </c>
      <c r="F183" s="42"/>
      <c r="G183" s="72"/>
      <c r="K183" s="18"/>
      <c r="L183" s="18"/>
      <c r="M183" s="18"/>
      <c r="N183" s="20"/>
      <c r="O183" s="17"/>
      <c r="P183" s="17"/>
      <c r="Q183" s="19"/>
      <c r="R183" s="19"/>
    </row>
    <row r="184" spans="1:18" s="9" customFormat="1" ht="10.5" customHeight="1">
      <c r="A184" s="49"/>
      <c r="B184" s="36" t="s">
        <v>14</v>
      </c>
      <c r="C184" s="39"/>
      <c r="D184" s="28">
        <v>1</v>
      </c>
      <c r="E184" s="67" t="s">
        <v>34</v>
      </c>
      <c r="F184" s="42"/>
      <c r="G184" s="72"/>
      <c r="K184" s="18"/>
      <c r="L184" s="18"/>
      <c r="M184" s="18"/>
      <c r="N184" s="20"/>
      <c r="O184" s="17"/>
      <c r="P184" s="17"/>
      <c r="Q184" s="19"/>
      <c r="R184" s="19"/>
    </row>
    <row r="185" spans="1:18" s="9" customFormat="1" ht="10.5" customHeight="1">
      <c r="A185" s="49"/>
      <c r="B185" s="36"/>
      <c r="C185" s="39"/>
      <c r="D185" s="28"/>
      <c r="E185" s="67"/>
      <c r="F185" s="42"/>
      <c r="G185" s="72"/>
      <c r="K185" s="18"/>
      <c r="L185" s="18"/>
      <c r="M185" s="18"/>
      <c r="N185" s="20"/>
      <c r="O185" s="17"/>
      <c r="P185" s="17"/>
      <c r="Q185" s="19"/>
      <c r="R185" s="19"/>
    </row>
    <row r="186" spans="1:18" s="9" customFormat="1" ht="10.5" customHeight="1">
      <c r="A186" s="88"/>
      <c r="B186" s="95" t="s">
        <v>254</v>
      </c>
      <c r="C186" s="104" t="s">
        <v>253</v>
      </c>
      <c r="D186" s="113">
        <v>152</v>
      </c>
      <c r="E186" s="104" t="s">
        <v>4</v>
      </c>
      <c r="F186" s="73"/>
      <c r="G186" s="72"/>
    </row>
    <row r="187" spans="1:18" s="9" customFormat="1" ht="10.5" customHeight="1">
      <c r="A187" s="88"/>
      <c r="B187" s="95" t="s">
        <v>254</v>
      </c>
      <c r="C187" s="104" t="s">
        <v>253</v>
      </c>
      <c r="D187" s="113">
        <v>81</v>
      </c>
      <c r="E187" s="104" t="s">
        <v>4</v>
      </c>
      <c r="F187" s="73"/>
      <c r="G187" s="72"/>
    </row>
    <row r="188" spans="1:18" s="9" customFormat="1" ht="10.5" customHeight="1">
      <c r="A188" s="88"/>
      <c r="B188" s="95" t="s">
        <v>254</v>
      </c>
      <c r="C188" s="104" t="s">
        <v>253</v>
      </c>
      <c r="D188" s="113">
        <v>83</v>
      </c>
      <c r="E188" s="104" t="s">
        <v>4</v>
      </c>
      <c r="F188" s="73"/>
      <c r="G188" s="72"/>
    </row>
    <row r="189" spans="1:18" s="9" customFormat="1" ht="10.5" customHeight="1">
      <c r="A189" s="88" t="s">
        <v>247</v>
      </c>
      <c r="B189" s="95" t="s">
        <v>108</v>
      </c>
      <c r="C189" s="104" t="s">
        <v>248</v>
      </c>
      <c r="D189" s="105">
        <v>316</v>
      </c>
      <c r="E189" s="27" t="s">
        <v>4</v>
      </c>
      <c r="F189" s="73"/>
      <c r="G189" s="72"/>
    </row>
    <row r="190" spans="1:18" s="9" customFormat="1" ht="10.5" customHeight="1">
      <c r="A190" s="88" t="s">
        <v>252</v>
      </c>
      <c r="B190" s="95" t="s">
        <v>251</v>
      </c>
      <c r="C190" s="104" t="s">
        <v>250</v>
      </c>
      <c r="D190" s="105">
        <v>618</v>
      </c>
      <c r="E190" s="27" t="s">
        <v>4</v>
      </c>
      <c r="F190" s="73"/>
      <c r="G190" s="72"/>
    </row>
    <row r="191" spans="1:18" s="9" customFormat="1" ht="10.5" customHeight="1">
      <c r="A191" s="88" t="s">
        <v>249</v>
      </c>
      <c r="B191" s="95" t="s">
        <v>251</v>
      </c>
      <c r="C191" s="104" t="s">
        <v>250</v>
      </c>
      <c r="D191" s="105">
        <v>2</v>
      </c>
      <c r="E191" s="27" t="s">
        <v>4</v>
      </c>
      <c r="F191" s="73"/>
      <c r="G191" s="72"/>
    </row>
    <row r="192" spans="1:18" s="15" customFormat="1" ht="11.25" customHeight="1">
      <c r="A192" s="108"/>
      <c r="B192" s="95" t="s">
        <v>240</v>
      </c>
      <c r="C192" s="96"/>
      <c r="D192" s="105">
        <v>176</v>
      </c>
      <c r="E192" s="27" t="s">
        <v>50</v>
      </c>
      <c r="F192" s="86"/>
      <c r="G192" s="86"/>
    </row>
    <row r="193" spans="1:18" s="9" customFormat="1" ht="11.25">
      <c r="A193" s="110"/>
      <c r="B193" s="111" t="s">
        <v>59</v>
      </c>
      <c r="C193" s="112" t="s">
        <v>60</v>
      </c>
      <c r="D193" s="113">
        <v>10</v>
      </c>
      <c r="E193" s="104" t="s">
        <v>50</v>
      </c>
      <c r="F193" s="86"/>
      <c r="G193" s="86"/>
    </row>
    <row r="194" spans="1:18" s="9" customFormat="1" ht="10.5" customHeight="1">
      <c r="A194" s="49"/>
      <c r="B194" s="36"/>
      <c r="C194" s="39"/>
      <c r="D194" s="28"/>
      <c r="E194" s="67"/>
      <c r="F194" s="42"/>
      <c r="G194" s="72"/>
      <c r="K194" s="18"/>
      <c r="L194" s="18"/>
      <c r="M194" s="18"/>
      <c r="N194" s="20"/>
      <c r="O194" s="17"/>
      <c r="P194" s="17"/>
      <c r="Q194" s="19"/>
      <c r="R194" s="19"/>
    </row>
    <row r="195" spans="1:18" s="9" customFormat="1" ht="10.5" customHeight="1">
      <c r="A195" s="49"/>
      <c r="B195" s="36"/>
      <c r="C195" s="39"/>
      <c r="D195" s="28"/>
      <c r="E195" s="67"/>
      <c r="F195" s="42"/>
      <c r="G195" s="72"/>
      <c r="K195" s="18"/>
      <c r="L195" s="18"/>
      <c r="M195" s="18"/>
      <c r="N195" s="20"/>
      <c r="O195" s="17"/>
      <c r="P195" s="17"/>
      <c r="Q195" s="19"/>
      <c r="R195" s="19"/>
    </row>
    <row r="196" spans="1:18" s="9" customFormat="1" ht="10.5" customHeight="1">
      <c r="A196" s="49"/>
      <c r="B196" s="36"/>
      <c r="C196" s="39"/>
      <c r="D196" s="28"/>
      <c r="E196" s="67"/>
      <c r="F196" s="42"/>
      <c r="G196" s="72"/>
      <c r="K196" s="18"/>
      <c r="L196" s="18"/>
      <c r="M196" s="18"/>
      <c r="N196" s="20"/>
      <c r="O196" s="17"/>
      <c r="P196" s="17"/>
      <c r="Q196" s="19"/>
      <c r="R196" s="19"/>
    </row>
    <row r="197" spans="1:18" s="9" customFormat="1" ht="10.5" customHeight="1">
      <c r="A197" s="49"/>
      <c r="B197" s="36"/>
      <c r="C197" s="39"/>
      <c r="D197" s="28"/>
      <c r="E197" s="67"/>
      <c r="F197" s="42"/>
      <c r="G197" s="72"/>
      <c r="K197" s="18"/>
      <c r="L197" s="18"/>
      <c r="M197" s="18"/>
      <c r="N197" s="20"/>
      <c r="O197" s="17"/>
      <c r="P197" s="17"/>
      <c r="Q197" s="19"/>
      <c r="R197" s="19"/>
    </row>
    <row r="198" spans="1:18" s="9" customFormat="1" ht="10.5" customHeight="1">
      <c r="A198" s="49"/>
      <c r="B198" s="38"/>
      <c r="C198" s="33"/>
      <c r="D198" s="28"/>
      <c r="E198" s="67"/>
      <c r="F198" s="72"/>
      <c r="G198" s="72"/>
      <c r="K198" s="18"/>
      <c r="L198" s="18"/>
      <c r="M198" s="18"/>
      <c r="N198" s="20"/>
      <c r="O198" s="17"/>
      <c r="P198" s="17"/>
      <c r="Q198" s="19"/>
      <c r="R198" s="19"/>
    </row>
    <row r="199" spans="1:18" s="9" customFormat="1" ht="10.5" customHeight="1">
      <c r="A199" s="49"/>
      <c r="B199" s="36"/>
      <c r="C199" s="39"/>
      <c r="D199" s="28"/>
      <c r="E199" s="67"/>
      <c r="F199" s="42"/>
      <c r="G199" s="72"/>
      <c r="K199" s="18"/>
      <c r="L199" s="18"/>
      <c r="M199" s="18"/>
      <c r="N199" s="20"/>
      <c r="O199" s="17"/>
      <c r="P199" s="17"/>
      <c r="Q199" s="19"/>
      <c r="R199" s="19"/>
    </row>
    <row r="200" spans="1:18" s="9" customFormat="1" ht="10.5" customHeight="1">
      <c r="A200" s="50"/>
      <c r="B200" s="32" t="s">
        <v>35</v>
      </c>
      <c r="C200" s="30"/>
      <c r="D200" s="76"/>
      <c r="E200" s="67"/>
      <c r="F200" s="72"/>
      <c r="G200" s="72"/>
      <c r="H200" s="11"/>
    </row>
    <row r="201" spans="1:18" ht="10.5" customHeight="1">
      <c r="A201" s="51"/>
      <c r="B201" s="29" t="s">
        <v>5</v>
      </c>
      <c r="C201" s="35"/>
      <c r="D201" s="77">
        <v>1</v>
      </c>
      <c r="E201" s="69" t="s">
        <v>34</v>
      </c>
      <c r="F201" s="72"/>
      <c r="G201" s="72"/>
    </row>
    <row r="202" spans="1:18" ht="10.5" customHeight="1">
      <c r="A202" s="51"/>
      <c r="B202" s="29" t="s">
        <v>6</v>
      </c>
      <c r="C202" s="35"/>
      <c r="D202" s="77">
        <v>1</v>
      </c>
      <c r="E202" s="69" t="s">
        <v>34</v>
      </c>
      <c r="F202" s="72"/>
      <c r="G202" s="72"/>
    </row>
    <row r="203" spans="1:18" ht="10.5" customHeight="1">
      <c r="A203" s="51"/>
      <c r="B203" s="29" t="s">
        <v>61</v>
      </c>
      <c r="C203" s="35"/>
      <c r="D203" s="77">
        <v>0</v>
      </c>
      <c r="E203" s="69" t="s">
        <v>34</v>
      </c>
      <c r="F203" s="72"/>
      <c r="G203" s="72"/>
    </row>
    <row r="204" spans="1:18" s="14" customFormat="1" ht="10.5" customHeight="1">
      <c r="A204" s="51"/>
      <c r="B204" s="29" t="s">
        <v>46</v>
      </c>
      <c r="C204" s="35"/>
      <c r="D204" s="77">
        <v>1</v>
      </c>
      <c r="E204" s="69" t="s">
        <v>34</v>
      </c>
      <c r="F204" s="72"/>
      <c r="G204" s="72"/>
    </row>
    <row r="205" spans="1:18" s="14" customFormat="1" ht="10.5" customHeight="1">
      <c r="A205" s="51"/>
      <c r="B205" s="29" t="s">
        <v>47</v>
      </c>
      <c r="C205" s="35"/>
      <c r="D205" s="77">
        <v>0</v>
      </c>
      <c r="E205" s="69" t="s">
        <v>34</v>
      </c>
      <c r="F205" s="72"/>
      <c r="G205" s="72"/>
    </row>
    <row r="206" spans="1:18" s="14" customFormat="1" ht="10.5" customHeight="1">
      <c r="A206" s="51"/>
      <c r="B206" s="29" t="s">
        <v>10</v>
      </c>
      <c r="C206" s="35"/>
      <c r="D206" s="77">
        <v>1</v>
      </c>
      <c r="E206" s="69" t="s">
        <v>34</v>
      </c>
      <c r="F206" s="72"/>
      <c r="G206" s="72"/>
    </row>
    <row r="207" spans="1:18" s="14" customFormat="1" ht="10.5" customHeight="1">
      <c r="A207" s="51"/>
      <c r="B207" s="29" t="s">
        <v>8</v>
      </c>
      <c r="C207" s="35"/>
      <c r="D207" s="77">
        <v>1</v>
      </c>
      <c r="E207" s="69" t="s">
        <v>34</v>
      </c>
      <c r="F207" s="72"/>
      <c r="G207" s="72"/>
    </row>
    <row r="208" spans="1:18" s="14" customFormat="1" ht="10.5" customHeight="1">
      <c r="A208" s="51"/>
      <c r="B208" s="29" t="s">
        <v>12</v>
      </c>
      <c r="C208" s="35"/>
      <c r="D208" s="77">
        <v>1</v>
      </c>
      <c r="E208" s="69" t="s">
        <v>34</v>
      </c>
      <c r="F208" s="72"/>
      <c r="G208" s="72"/>
    </row>
    <row r="209" spans="1:8" s="14" customFormat="1" ht="10.5" customHeight="1">
      <c r="A209" s="51"/>
      <c r="B209" s="29"/>
      <c r="C209" s="35"/>
      <c r="D209" s="77"/>
      <c r="E209" s="69"/>
      <c r="F209" s="72"/>
      <c r="G209" s="72"/>
    </row>
    <row r="210" spans="1:8" s="9" customFormat="1" ht="10.5" customHeight="1">
      <c r="A210" s="50"/>
      <c r="B210" s="32" t="s">
        <v>40</v>
      </c>
      <c r="C210" s="30"/>
      <c r="D210" s="76"/>
      <c r="E210" s="67"/>
      <c r="F210" s="72"/>
      <c r="G210" s="72"/>
      <c r="H210" s="14"/>
    </row>
    <row r="211" spans="1:8" s="14" customFormat="1" ht="24.75" customHeight="1">
      <c r="A211" s="51"/>
      <c r="B211" s="29" t="s">
        <v>19</v>
      </c>
      <c r="C211" s="35"/>
      <c r="D211" s="77"/>
      <c r="E211" s="67"/>
      <c r="F211" s="72"/>
      <c r="G211" s="72"/>
    </row>
    <row r="212" spans="1:8" ht="10.5" customHeight="1">
      <c r="A212" s="51"/>
      <c r="B212" s="29" t="s">
        <v>13</v>
      </c>
      <c r="C212" s="35"/>
      <c r="D212" s="77">
        <v>0</v>
      </c>
      <c r="E212" s="67" t="s">
        <v>34</v>
      </c>
      <c r="F212" s="72">
        <v>0</v>
      </c>
      <c r="G212" s="72">
        <f t="shared" ref="G212:G221" si="0">D212*F212</f>
        <v>0</v>
      </c>
    </row>
    <row r="213" spans="1:8" s="13" customFormat="1" ht="10.5" customHeight="1">
      <c r="A213" s="51"/>
      <c r="B213" s="29" t="s">
        <v>15</v>
      </c>
      <c r="C213" s="35"/>
      <c r="D213" s="77">
        <v>0</v>
      </c>
      <c r="E213" s="67" t="s">
        <v>34</v>
      </c>
      <c r="F213" s="72">
        <v>0</v>
      </c>
      <c r="G213" s="72">
        <f t="shared" si="0"/>
        <v>0</v>
      </c>
    </row>
    <row r="214" spans="1:8" s="13" customFormat="1" ht="10.5" customHeight="1">
      <c r="A214" s="51"/>
      <c r="B214" s="29" t="s">
        <v>18</v>
      </c>
      <c r="C214" s="35"/>
      <c r="D214" s="77">
        <v>0</v>
      </c>
      <c r="E214" s="67" t="s">
        <v>34</v>
      </c>
      <c r="F214" s="72">
        <v>0</v>
      </c>
      <c r="G214" s="72">
        <f t="shared" si="0"/>
        <v>0</v>
      </c>
    </row>
    <row r="215" spans="1:8" s="9" customFormat="1" ht="10.5" customHeight="1">
      <c r="A215" s="51"/>
      <c r="B215" s="31" t="s">
        <v>17</v>
      </c>
      <c r="C215" s="30"/>
      <c r="D215" s="77">
        <v>0</v>
      </c>
      <c r="E215" s="67" t="s">
        <v>34</v>
      </c>
      <c r="F215" s="72">
        <v>0</v>
      </c>
      <c r="G215" s="72">
        <f t="shared" si="0"/>
        <v>0</v>
      </c>
    </row>
    <row r="216" spans="1:8" s="13" customFormat="1" ht="10.5" customHeight="1">
      <c r="A216" s="51"/>
      <c r="B216" s="29" t="s">
        <v>20</v>
      </c>
      <c r="C216" s="35"/>
      <c r="D216" s="77">
        <v>0</v>
      </c>
      <c r="E216" s="67" t="s">
        <v>34</v>
      </c>
      <c r="F216" s="72">
        <v>0</v>
      </c>
      <c r="G216" s="72">
        <f t="shared" si="0"/>
        <v>0</v>
      </c>
    </row>
    <row r="217" spans="1:8" ht="10.5" customHeight="1">
      <c r="A217" s="51"/>
      <c r="B217" s="29" t="s">
        <v>7</v>
      </c>
      <c r="C217" s="35"/>
      <c r="D217" s="77">
        <v>0</v>
      </c>
      <c r="E217" s="69" t="s">
        <v>34</v>
      </c>
      <c r="F217" s="72">
        <v>0</v>
      </c>
      <c r="G217" s="72">
        <f t="shared" si="0"/>
        <v>0</v>
      </c>
    </row>
    <row r="218" spans="1:8" s="9" customFormat="1" ht="10.5" customHeight="1">
      <c r="A218" s="51"/>
      <c r="B218" s="31" t="s">
        <v>22</v>
      </c>
      <c r="C218" s="30"/>
      <c r="D218" s="77">
        <v>0</v>
      </c>
      <c r="E218" s="69" t="s">
        <v>34</v>
      </c>
      <c r="F218" s="72">
        <v>0</v>
      </c>
      <c r="G218" s="72">
        <f t="shared" si="0"/>
        <v>0</v>
      </c>
    </row>
    <row r="219" spans="1:8" s="13" customFormat="1" ht="10.5" customHeight="1">
      <c r="A219" s="51"/>
      <c r="B219" s="29" t="s">
        <v>21</v>
      </c>
      <c r="C219" s="35"/>
      <c r="D219" s="77">
        <v>0</v>
      </c>
      <c r="E219" s="69" t="s">
        <v>34</v>
      </c>
      <c r="F219" s="72">
        <v>0</v>
      </c>
      <c r="G219" s="72">
        <f t="shared" si="0"/>
        <v>0</v>
      </c>
    </row>
    <row r="220" spans="1:8" ht="10.5" customHeight="1">
      <c r="A220" s="51"/>
      <c r="B220" s="29" t="s">
        <v>9</v>
      </c>
      <c r="C220" s="35"/>
      <c r="D220" s="77">
        <v>0</v>
      </c>
      <c r="E220" s="69" t="s">
        <v>34</v>
      </c>
      <c r="F220" s="72">
        <v>0</v>
      </c>
      <c r="G220" s="72">
        <f t="shared" si="0"/>
        <v>0</v>
      </c>
    </row>
    <row r="221" spans="1:8" ht="10.5" customHeight="1">
      <c r="A221" s="51"/>
      <c r="B221" s="29" t="s">
        <v>0</v>
      </c>
      <c r="C221" s="35"/>
      <c r="D221" s="77">
        <v>0</v>
      </c>
      <c r="E221" s="69" t="s">
        <v>34</v>
      </c>
      <c r="F221" s="72">
        <v>0</v>
      </c>
      <c r="G221" s="72">
        <f t="shared" si="0"/>
        <v>0</v>
      </c>
    </row>
    <row r="222" spans="1:8" s="14" customFormat="1" ht="22.5">
      <c r="A222" s="51"/>
      <c r="B222" s="29" t="s">
        <v>23</v>
      </c>
      <c r="C222" s="35"/>
      <c r="D222" s="77"/>
      <c r="E222" s="67"/>
      <c r="F222" s="72"/>
      <c r="G222" s="72"/>
    </row>
    <row r="223" spans="1:8" s="9" customFormat="1" ht="10.5" customHeight="1">
      <c r="A223" s="52"/>
      <c r="B223" s="43"/>
      <c r="C223" s="44"/>
      <c r="D223" s="83"/>
      <c r="E223" s="68"/>
      <c r="F223" s="72"/>
      <c r="G223" s="72"/>
    </row>
    <row r="224" spans="1:8" s="9" customFormat="1" ht="10.5" customHeight="1">
      <c r="A224" s="78"/>
      <c r="B224" s="79"/>
      <c r="C224" s="80"/>
      <c r="D224" s="81"/>
      <c r="E224" s="82"/>
      <c r="F224" s="72"/>
      <c r="G224" s="72"/>
    </row>
    <row r="225" spans="1:8" s="9" customFormat="1" ht="10.5" customHeight="1">
      <c r="A225" s="78"/>
      <c r="B225" s="45" t="s">
        <v>39</v>
      </c>
      <c r="C225" s="80"/>
      <c r="D225" s="81"/>
      <c r="E225" s="82"/>
      <c r="F225" s="72"/>
      <c r="G225" s="72">
        <f>SUM(G5:G224)</f>
        <v>0</v>
      </c>
    </row>
    <row r="226" spans="1:8" s="15" customFormat="1" ht="10.5" customHeight="1">
      <c r="A226" s="48"/>
      <c r="B226" s="45" t="s">
        <v>38</v>
      </c>
      <c r="C226" s="46"/>
      <c r="D226" s="47"/>
      <c r="E226" s="66"/>
      <c r="F226" s="70"/>
      <c r="G226" s="71"/>
      <c r="H226" s="16"/>
    </row>
    <row r="227" spans="1:8" s="14" customFormat="1" ht="11.25">
      <c r="A227" s="22"/>
      <c r="B227" s="23" t="s">
        <v>1</v>
      </c>
      <c r="C227" s="24"/>
      <c r="D227" s="25"/>
      <c r="E227" s="26"/>
      <c r="F227" s="21"/>
      <c r="G227" s="21"/>
    </row>
    <row r="228" spans="1:8" s="14" customFormat="1" ht="11.25">
      <c r="A228" s="22"/>
      <c r="B228" s="23" t="s">
        <v>16</v>
      </c>
      <c r="C228" s="24"/>
      <c r="D228" s="25"/>
      <c r="E228" s="26"/>
      <c r="F228" s="21"/>
      <c r="G228" s="21"/>
    </row>
    <row r="229" spans="1:8" s="14" customFormat="1" ht="9.75" customHeight="1">
      <c r="A229" s="22"/>
      <c r="B229" s="23" t="s">
        <v>62</v>
      </c>
      <c r="C229" s="24"/>
      <c r="D229" s="25"/>
      <c r="E229" s="26"/>
      <c r="F229" s="21"/>
      <c r="G229" s="21"/>
    </row>
    <row r="230" spans="1:8" s="14" customFormat="1" ht="11.25">
      <c r="A230" s="22"/>
      <c r="B230" s="23" t="s">
        <v>2</v>
      </c>
      <c r="C230" s="24"/>
      <c r="D230" s="25"/>
      <c r="E230" s="26"/>
      <c r="F230" s="21"/>
      <c r="G230" s="21"/>
    </row>
    <row r="231" spans="1:8" s="14" customFormat="1" ht="11.25">
      <c r="A231" s="22"/>
      <c r="B231" s="23" t="s">
        <v>48</v>
      </c>
      <c r="C231" s="24"/>
      <c r="D231" s="25"/>
      <c r="E231" s="26"/>
      <c r="F231" s="21"/>
      <c r="G231" s="21"/>
    </row>
    <row r="232" spans="1:8" s="14" customFormat="1" ht="11.25">
      <c r="A232" s="22"/>
      <c r="B232" s="23" t="s">
        <v>49</v>
      </c>
      <c r="C232" s="24"/>
      <c r="D232" s="25"/>
      <c r="E232" s="26"/>
      <c r="F232" s="21"/>
      <c r="G232" s="21"/>
    </row>
    <row r="233" spans="1:8" s="14" customFormat="1" ht="11.25">
      <c r="A233" s="22"/>
      <c r="B233" s="23" t="s">
        <v>63</v>
      </c>
      <c r="C233" s="24"/>
      <c r="D233" s="25"/>
      <c r="E233" s="26"/>
      <c r="F233" s="21"/>
      <c r="G233" s="21"/>
    </row>
    <row r="234" spans="1:8" s="14" customFormat="1" ht="11.25">
      <c r="A234" s="22"/>
      <c r="B234" s="23" t="s">
        <v>64</v>
      </c>
      <c r="C234" s="24"/>
      <c r="D234" s="25"/>
      <c r="E234" s="26"/>
      <c r="F234" s="21"/>
      <c r="G234" s="21"/>
    </row>
    <row r="235" spans="1:8" s="14" customFormat="1" ht="10.5" customHeight="1">
      <c r="A235" s="22"/>
      <c r="B235" s="23"/>
      <c r="C235" s="24"/>
      <c r="D235" s="25"/>
      <c r="E235" s="26"/>
      <c r="F235" s="21"/>
      <c r="G235" s="21"/>
    </row>
    <row r="236" spans="1:8" s="13" customFormat="1" ht="11.25">
      <c r="A236" s="22"/>
      <c r="B236" s="23"/>
      <c r="C236" s="24"/>
      <c r="D236" s="25"/>
      <c r="E236" s="26"/>
      <c r="F236" s="21"/>
      <c r="G236" s="21"/>
    </row>
  </sheetData>
  <autoFilter ref="A2:G236"/>
  <phoneticPr fontId="0" type="noConversion"/>
  <conditionalFormatting sqref="E2:E3 E237:E1048576 E226 E110 E52 E84 E130 E133 E199 E98">
    <cfRule type="containsText" dxfId="202" priority="13637" operator="containsText" text="kpl">
      <formula>NOT(ISERROR(SEARCH("kpl",E2)))</formula>
    </cfRule>
  </conditionalFormatting>
  <conditionalFormatting sqref="D3">
    <cfRule type="containsText" dxfId="201" priority="13636" operator="containsText" text="kpl">
      <formula>NOT(ISERROR(SEARCH("kpl",D3)))</formula>
    </cfRule>
  </conditionalFormatting>
  <conditionalFormatting sqref="E223:E225">
    <cfRule type="containsText" dxfId="200" priority="7079" operator="containsText" text="kpl">
      <formula>NOT(ISERROR(SEARCH("kpl",E223)))</formula>
    </cfRule>
  </conditionalFormatting>
  <conditionalFormatting sqref="E200">
    <cfRule type="containsText" dxfId="199" priority="4220" operator="containsText" text="kpl">
      <formula>NOT(ISERROR(SEARCH("kpl",E200)))</formula>
    </cfRule>
  </conditionalFormatting>
  <conditionalFormatting sqref="E216">
    <cfRule type="containsText" dxfId="198" priority="1504" operator="containsText" text="kpl">
      <formula>NOT(ISERROR(SEARCH("kpl",E216)))</formula>
    </cfRule>
  </conditionalFormatting>
  <conditionalFormatting sqref="E236">
    <cfRule type="containsText" dxfId="197" priority="1472" operator="containsText" text="kpl">
      <formula>NOT(ISERROR(SEARCH("kpl",E236)))</formula>
    </cfRule>
  </conditionalFormatting>
  <conditionalFormatting sqref="E220">
    <cfRule type="containsText" dxfId="196" priority="736" operator="containsText" text="kpl">
      <formula>NOT(ISERROR(SEARCH("kpl",E220)))</formula>
    </cfRule>
  </conditionalFormatting>
  <conditionalFormatting sqref="E203">
    <cfRule type="containsText" dxfId="195" priority="740" operator="containsText" text="kpl">
      <formula>NOT(ISERROR(SEARCH("kpl",E203)))</formula>
    </cfRule>
  </conditionalFormatting>
  <conditionalFormatting sqref="E202">
    <cfRule type="containsText" dxfId="194" priority="739" operator="containsText" text="kpl">
      <formula>NOT(ISERROR(SEARCH("kpl",E202)))</formula>
    </cfRule>
  </conditionalFormatting>
  <conditionalFormatting sqref="E219">
    <cfRule type="containsText" dxfId="193" priority="738" operator="containsText" text="kpl">
      <formula>NOT(ISERROR(SEARCH("kpl",E219)))</formula>
    </cfRule>
  </conditionalFormatting>
  <conditionalFormatting sqref="E201">
    <cfRule type="containsText" dxfId="192" priority="741" operator="containsText" text="kpl">
      <formula>NOT(ISERROR(SEARCH("kpl",E201)))</formula>
    </cfRule>
  </conditionalFormatting>
  <conditionalFormatting sqref="E205">
    <cfRule type="containsText" dxfId="191" priority="712" operator="containsText" text="kpl">
      <formula>NOT(ISERROR(SEARCH("kpl",E205)))</formula>
    </cfRule>
  </conditionalFormatting>
  <conditionalFormatting sqref="E214">
    <cfRule type="containsText" dxfId="190" priority="702" operator="containsText" text="kpl">
      <formula>NOT(ISERROR(SEARCH("kpl",E214)))</formula>
    </cfRule>
  </conditionalFormatting>
  <conditionalFormatting sqref="E221">
    <cfRule type="containsText" dxfId="189" priority="737" operator="containsText" text="kpl">
      <formula>NOT(ISERROR(SEARCH("kpl",E221)))</formula>
    </cfRule>
  </conditionalFormatting>
  <conditionalFormatting sqref="E215">
    <cfRule type="containsText" dxfId="188" priority="701" operator="containsText" text="kpl">
      <formula>NOT(ISERROR(SEARCH("kpl",E215)))</formula>
    </cfRule>
  </conditionalFormatting>
  <conditionalFormatting sqref="E206 E209">
    <cfRule type="containsText" dxfId="187" priority="710" operator="containsText" text="kpl">
      <formula>NOT(ISERROR(SEARCH("kpl",E206)))</formula>
    </cfRule>
  </conditionalFormatting>
  <conditionalFormatting sqref="E217">
    <cfRule type="containsText" dxfId="186" priority="730" operator="containsText" text="kpl">
      <formula>NOT(ISERROR(SEARCH("kpl",E217)))</formula>
    </cfRule>
  </conditionalFormatting>
  <conditionalFormatting sqref="E218">
    <cfRule type="containsText" dxfId="185" priority="727" operator="containsText" text="kpl">
      <formula>NOT(ISERROR(SEARCH("kpl",E218)))</formula>
    </cfRule>
  </conditionalFormatting>
  <conditionalFormatting sqref="E207">
    <cfRule type="containsText" dxfId="184" priority="706" operator="containsText" text="kpl">
      <formula>NOT(ISERROR(SEARCH("kpl",E207)))</formula>
    </cfRule>
  </conditionalFormatting>
  <conditionalFormatting sqref="E211">
    <cfRule type="containsText" dxfId="183" priority="699" operator="containsText" text="kpl">
      <formula>NOT(ISERROR(SEARCH("kpl",E211)))</formula>
    </cfRule>
  </conditionalFormatting>
  <conditionalFormatting sqref="E222">
    <cfRule type="containsText" dxfId="182" priority="700" operator="containsText" text="kpl">
      <formula>NOT(ISERROR(SEARCH("kpl",E222)))</formula>
    </cfRule>
  </conditionalFormatting>
  <conditionalFormatting sqref="E213">
    <cfRule type="containsText" dxfId="181" priority="703" operator="containsText" text="kpl">
      <formula>NOT(ISERROR(SEARCH("kpl",E213)))</formula>
    </cfRule>
  </conditionalFormatting>
  <conditionalFormatting sqref="E210">
    <cfRule type="containsText" dxfId="180" priority="704" operator="containsText" text="kpl">
      <formula>NOT(ISERROR(SEARCH("kpl",E210)))</formula>
    </cfRule>
  </conditionalFormatting>
  <conditionalFormatting sqref="E212">
    <cfRule type="containsText" dxfId="179" priority="698" operator="containsText" text="kpl">
      <formula>NOT(ISERROR(SEARCH("kpl",E212)))</formula>
    </cfRule>
  </conditionalFormatting>
  <conditionalFormatting sqref="E204">
    <cfRule type="containsText" dxfId="178" priority="615" operator="containsText" text="kpl">
      <formula>NOT(ISERROR(SEARCH("kpl",E204)))</formula>
    </cfRule>
  </conditionalFormatting>
  <conditionalFormatting sqref="E208">
    <cfRule type="containsText" dxfId="177" priority="613" operator="containsText" text="kpl">
      <formula>NOT(ISERROR(SEARCH("kpl",E208)))</formula>
    </cfRule>
  </conditionalFormatting>
  <conditionalFormatting sqref="E235">
    <cfRule type="containsText" dxfId="176" priority="611" operator="containsText" text="kpl">
      <formula>NOT(ISERROR(SEARCH("kpl",E235)))</formula>
    </cfRule>
  </conditionalFormatting>
  <conditionalFormatting sqref="E198">
    <cfRule type="containsText" dxfId="175" priority="328" operator="containsText" text="kpl">
      <formula>NOT(ISERROR(SEARCH("kpl",E198)))</formula>
    </cfRule>
  </conditionalFormatting>
  <conditionalFormatting sqref="E183">
    <cfRule type="containsText" dxfId="174" priority="319" operator="containsText" text="kpl">
      <formula>NOT(ISERROR(SEARCH("kpl",E183)))</formula>
    </cfRule>
  </conditionalFormatting>
  <conditionalFormatting sqref="E184:E185 E194:E197">
    <cfRule type="containsText" dxfId="173" priority="318" operator="containsText" text="kpl">
      <formula>NOT(ISERROR(SEARCH("kpl",E184)))</formula>
    </cfRule>
  </conditionalFormatting>
  <conditionalFormatting sqref="E180">
    <cfRule type="containsText" dxfId="172" priority="322" operator="containsText" text="kpl">
      <formula>NOT(ISERROR(SEARCH("kpl",E180)))</formula>
    </cfRule>
  </conditionalFormatting>
  <conditionalFormatting sqref="E181">
    <cfRule type="containsText" dxfId="171" priority="317" operator="containsText" text="kpl">
      <formula>NOT(ISERROR(SEARCH("kpl",E181)))</formula>
    </cfRule>
  </conditionalFormatting>
  <conditionalFormatting sqref="E182">
    <cfRule type="containsText" dxfId="170" priority="320" operator="containsText" text="kpl">
      <formula>NOT(ISERROR(SEARCH("kpl",E182)))</formula>
    </cfRule>
  </conditionalFormatting>
  <conditionalFormatting sqref="E227:E228 E230 E233">
    <cfRule type="containsText" dxfId="169" priority="293" operator="containsText" text="kpl">
      <formula>NOT(ISERROR(SEARCH("kpl",E227)))</formula>
    </cfRule>
  </conditionalFormatting>
  <conditionalFormatting sqref="E234">
    <cfRule type="containsText" dxfId="168" priority="292" operator="containsText" text="kpl">
      <formula>NOT(ISERROR(SEARCH("kpl",E234)))</formula>
    </cfRule>
  </conditionalFormatting>
  <conditionalFormatting sqref="E229">
    <cfRule type="containsText" dxfId="167" priority="291" operator="containsText" text="kpl">
      <formula>NOT(ISERROR(SEARCH("kpl",E229)))</formula>
    </cfRule>
  </conditionalFormatting>
  <conditionalFormatting sqref="E231">
    <cfRule type="containsText" dxfId="166" priority="290" operator="containsText" text="kpl">
      <formula>NOT(ISERROR(SEARCH("kpl",E231)))</formula>
    </cfRule>
  </conditionalFormatting>
  <conditionalFormatting sqref="E232">
    <cfRule type="containsText" dxfId="165" priority="289" operator="containsText" text="kpl">
      <formula>NOT(ISERROR(SEARCH("kpl",E232)))</formula>
    </cfRule>
  </conditionalFormatting>
  <conditionalFormatting sqref="E4">
    <cfRule type="containsText" dxfId="164" priority="288" operator="containsText" text="kpl">
      <formula>NOT(ISERROR(SEARCH("kpl",E4)))</formula>
    </cfRule>
  </conditionalFormatting>
  <conditionalFormatting sqref="E5">
    <cfRule type="containsText" dxfId="163" priority="270" operator="containsText" text="kpl">
      <formula>NOT(ISERROR(SEARCH("kpl",E5)))</formula>
    </cfRule>
  </conditionalFormatting>
  <conditionalFormatting sqref="E7">
    <cfRule type="containsText" dxfId="162" priority="265" operator="containsText" text="kpl">
      <formula>NOT(ISERROR(SEARCH("kpl",E7)))</formula>
    </cfRule>
  </conditionalFormatting>
  <conditionalFormatting sqref="E112">
    <cfRule type="containsText" dxfId="161" priority="269" operator="containsText" text="kpl">
      <formula>NOT(ISERROR(SEARCH("kpl",E112)))</formula>
    </cfRule>
  </conditionalFormatting>
  <conditionalFormatting sqref="E8">
    <cfRule type="containsText" dxfId="160" priority="264" operator="containsText" text="kpl">
      <formula>NOT(ISERROR(SEARCH("kpl",E8)))</formula>
    </cfRule>
  </conditionalFormatting>
  <conditionalFormatting sqref="E6">
    <cfRule type="containsText" dxfId="159" priority="189" operator="containsText" text="kpl">
      <formula>NOT(ISERROR(SEARCH("kpl",E6)))</formula>
    </cfRule>
  </conditionalFormatting>
  <conditionalFormatting sqref="E12">
    <cfRule type="containsText" dxfId="158" priority="187" operator="containsText" text="kpl">
      <formula>NOT(ISERROR(SEARCH("kpl",E12)))</formula>
    </cfRule>
  </conditionalFormatting>
  <conditionalFormatting sqref="E13">
    <cfRule type="containsText" dxfId="157" priority="186" operator="containsText" text="kpl">
      <formula>NOT(ISERROR(SEARCH("kpl",E13)))</formula>
    </cfRule>
  </conditionalFormatting>
  <conditionalFormatting sqref="E16">
    <cfRule type="containsText" dxfId="156" priority="185" operator="containsText" text="kpl">
      <formula>NOT(ISERROR(SEARCH("kpl",E16)))</formula>
    </cfRule>
  </conditionalFormatting>
  <conditionalFormatting sqref="E17:E18">
    <cfRule type="containsText" dxfId="155" priority="184" operator="containsText" text="kpl">
      <formula>NOT(ISERROR(SEARCH("kpl",E17)))</formula>
    </cfRule>
  </conditionalFormatting>
  <conditionalFormatting sqref="E15">
    <cfRule type="containsText" dxfId="154" priority="183" operator="containsText" text="kpl">
      <formula>NOT(ISERROR(SEARCH("kpl",E15)))</formula>
    </cfRule>
  </conditionalFormatting>
  <conditionalFormatting sqref="E14">
    <cfRule type="containsText" dxfId="153" priority="182" operator="containsText" text="kpl">
      <formula>NOT(ISERROR(SEARCH("kpl",E14)))</formula>
    </cfRule>
  </conditionalFormatting>
  <conditionalFormatting sqref="E11">
    <cfRule type="containsText" dxfId="152" priority="181" operator="containsText" text="kpl">
      <formula>NOT(ISERROR(SEARCH("kpl",E11)))</formula>
    </cfRule>
  </conditionalFormatting>
  <conditionalFormatting sqref="E21">
    <cfRule type="containsText" dxfId="151" priority="179" operator="containsText" text="kpl">
      <formula>NOT(ISERROR(SEARCH("kpl",E21)))</formula>
    </cfRule>
  </conditionalFormatting>
  <conditionalFormatting sqref="E19">
    <cfRule type="containsText" dxfId="150" priority="180" operator="containsText" text="kpl">
      <formula>NOT(ISERROR(SEARCH("kpl",E19)))</formula>
    </cfRule>
  </conditionalFormatting>
  <conditionalFormatting sqref="E22">
    <cfRule type="containsText" dxfId="149" priority="178" operator="containsText" text="kpl">
      <formula>NOT(ISERROR(SEARCH("kpl",E22)))</formula>
    </cfRule>
  </conditionalFormatting>
  <conditionalFormatting sqref="E20">
    <cfRule type="containsText" dxfId="148" priority="177" operator="containsText" text="kpl">
      <formula>NOT(ISERROR(SEARCH("kpl",E20)))</formula>
    </cfRule>
  </conditionalFormatting>
  <conditionalFormatting sqref="E25">
    <cfRule type="containsText" dxfId="147" priority="171" operator="containsText" text="kpl">
      <formula>NOT(ISERROR(SEARCH("kpl",E25)))</formula>
    </cfRule>
  </conditionalFormatting>
  <conditionalFormatting sqref="E24">
    <cfRule type="containsText" dxfId="146" priority="176" operator="containsText" text="kpl">
      <formula>NOT(ISERROR(SEARCH("kpl",E24)))</formula>
    </cfRule>
  </conditionalFormatting>
  <conditionalFormatting sqref="E26">
    <cfRule type="containsText" dxfId="145" priority="174" operator="containsText" text="kpl">
      <formula>NOT(ISERROR(SEARCH("kpl",E26)))</formula>
    </cfRule>
  </conditionalFormatting>
  <conditionalFormatting sqref="E30:E32">
    <cfRule type="containsText" dxfId="144" priority="167" operator="containsText" text="kpl">
      <formula>NOT(ISERROR(SEARCH("kpl",E30)))</formula>
    </cfRule>
  </conditionalFormatting>
  <conditionalFormatting sqref="E111">
    <cfRule type="containsText" dxfId="143" priority="173" operator="containsText" text="kpl">
      <formula>NOT(ISERROR(SEARCH("kpl",E111)))</formula>
    </cfRule>
  </conditionalFormatting>
  <conditionalFormatting sqref="E27">
    <cfRule type="containsText" dxfId="142" priority="170" operator="containsText" text="kpl">
      <formula>NOT(ISERROR(SEARCH("kpl",E27)))</formula>
    </cfRule>
  </conditionalFormatting>
  <conditionalFormatting sqref="E28">
    <cfRule type="containsText" dxfId="141" priority="169" operator="containsText" text="kpl">
      <formula>NOT(ISERROR(SEARCH("kpl",E28)))</formula>
    </cfRule>
  </conditionalFormatting>
  <conditionalFormatting sqref="E29">
    <cfRule type="containsText" dxfId="140" priority="168" operator="containsText" text="kpl">
      <formula>NOT(ISERROR(SEARCH("kpl",E29)))</formula>
    </cfRule>
  </conditionalFormatting>
  <conditionalFormatting sqref="E85">
    <cfRule type="containsText" dxfId="139" priority="166" operator="containsText" text="kpl">
      <formula>NOT(ISERROR(SEARCH("kpl",E85)))</formula>
    </cfRule>
  </conditionalFormatting>
  <conditionalFormatting sqref="E89 E91">
    <cfRule type="containsText" dxfId="138" priority="165" operator="containsText" text="kpl">
      <formula>NOT(ISERROR(SEARCH("kpl",E89)))</formula>
    </cfRule>
  </conditionalFormatting>
  <conditionalFormatting sqref="E90">
    <cfRule type="containsText" dxfId="137" priority="163" operator="containsText" text="kpl">
      <formula>NOT(ISERROR(SEARCH("kpl",E90)))</formula>
    </cfRule>
  </conditionalFormatting>
  <conditionalFormatting sqref="E92">
    <cfRule type="containsText" dxfId="136" priority="162" operator="containsText" text="kpl">
      <formula>NOT(ISERROR(SEARCH("kpl",E92)))</formula>
    </cfRule>
  </conditionalFormatting>
  <conditionalFormatting sqref="E93 E100">
    <cfRule type="containsText" dxfId="135" priority="161" operator="containsText" text="kpl">
      <formula>NOT(ISERROR(SEARCH("kpl",E93)))</formula>
    </cfRule>
  </conditionalFormatting>
  <conditionalFormatting sqref="E94">
    <cfRule type="containsText" dxfId="134" priority="160" operator="containsText" text="kpl">
      <formula>NOT(ISERROR(SEARCH("kpl",E94)))</formula>
    </cfRule>
  </conditionalFormatting>
  <conditionalFormatting sqref="E95">
    <cfRule type="containsText" dxfId="133" priority="159" operator="containsText" text="kpl">
      <formula>NOT(ISERROR(SEARCH("kpl",E95)))</formula>
    </cfRule>
  </conditionalFormatting>
  <conditionalFormatting sqref="E88">
    <cfRule type="containsText" dxfId="132" priority="157" operator="containsText" text="kpl">
      <formula>NOT(ISERROR(SEARCH("kpl",E88)))</formula>
    </cfRule>
  </conditionalFormatting>
  <conditionalFormatting sqref="E96">
    <cfRule type="containsText" dxfId="131" priority="158" operator="containsText" text="kpl">
      <formula>NOT(ISERROR(SEARCH("kpl",E96)))</formula>
    </cfRule>
  </conditionalFormatting>
  <conditionalFormatting sqref="E87">
    <cfRule type="containsText" dxfId="130" priority="155" operator="containsText" text="kpl">
      <formula>NOT(ISERROR(SEARCH("kpl",E87)))</formula>
    </cfRule>
  </conditionalFormatting>
  <conditionalFormatting sqref="E99">
    <cfRule type="containsText" dxfId="129" priority="153" operator="containsText" text="kpl">
      <formula>NOT(ISERROR(SEARCH("kpl",E99)))</formula>
    </cfRule>
  </conditionalFormatting>
  <conditionalFormatting sqref="E86">
    <cfRule type="containsText" dxfId="128" priority="154" operator="containsText" text="kpl">
      <formula>NOT(ISERROR(SEARCH("kpl",E86)))</formula>
    </cfRule>
  </conditionalFormatting>
  <conditionalFormatting sqref="E109">
    <cfRule type="containsText" dxfId="127" priority="148" operator="containsText" text="kpl">
      <formula>NOT(ISERROR(SEARCH("kpl",E109)))</formula>
    </cfRule>
  </conditionalFormatting>
  <conditionalFormatting sqref="E107">
    <cfRule type="containsText" dxfId="126" priority="149" operator="containsText" text="kpl">
      <formula>NOT(ISERROR(SEARCH("kpl",E107)))</formula>
    </cfRule>
  </conditionalFormatting>
  <conditionalFormatting sqref="E106">
    <cfRule type="containsText" dxfId="125" priority="150" operator="containsText" text="kpl">
      <formula>NOT(ISERROR(SEARCH("kpl",E106)))</formula>
    </cfRule>
  </conditionalFormatting>
  <conditionalFormatting sqref="E101">
    <cfRule type="containsText" dxfId="124" priority="151" operator="containsText" text="kpl">
      <formula>NOT(ISERROR(SEARCH("kpl",E101)))</formula>
    </cfRule>
  </conditionalFormatting>
  <conditionalFormatting sqref="E56 E58:E59">
    <cfRule type="containsText" dxfId="123" priority="142" operator="containsText" text="kpl">
      <formula>NOT(ISERROR(SEARCH("kpl",E56)))</formula>
    </cfRule>
  </conditionalFormatting>
  <conditionalFormatting sqref="E46">
    <cfRule type="containsText" dxfId="122" priority="132" operator="containsText" text="kpl">
      <formula>NOT(ISERROR(SEARCH("kpl",E46)))</formula>
    </cfRule>
  </conditionalFormatting>
  <conditionalFormatting sqref="E41">
    <cfRule type="containsText" dxfId="121" priority="127" operator="containsText" text="kpl">
      <formula>NOT(ISERROR(SEARCH("kpl",E41)))</formula>
    </cfRule>
  </conditionalFormatting>
  <conditionalFormatting sqref="E53">
    <cfRule type="containsText" dxfId="120" priority="145" operator="containsText" text="kpl">
      <formula>NOT(ISERROR(SEARCH("kpl",E53)))</formula>
    </cfRule>
  </conditionalFormatting>
  <conditionalFormatting sqref="E54">
    <cfRule type="containsText" dxfId="119" priority="143" operator="containsText" text="kpl">
      <formula>NOT(ISERROR(SEARCH("kpl",E54)))</formula>
    </cfRule>
  </conditionalFormatting>
  <conditionalFormatting sqref="E55">
    <cfRule type="containsText" dxfId="118" priority="144" operator="containsText" text="kpl">
      <formula>NOT(ISERROR(SEARCH("kpl",E55)))</formula>
    </cfRule>
  </conditionalFormatting>
  <conditionalFormatting sqref="E44">
    <cfRule type="containsText" dxfId="117" priority="125" operator="containsText" text="kpl">
      <formula>NOT(ISERROR(SEARCH("kpl",E44)))</formula>
    </cfRule>
  </conditionalFormatting>
  <conditionalFormatting sqref="E45">
    <cfRule type="containsText" dxfId="116" priority="124" operator="containsText" text="kpl">
      <formula>NOT(ISERROR(SEARCH("kpl",E45)))</formula>
    </cfRule>
  </conditionalFormatting>
  <conditionalFormatting sqref="E48">
    <cfRule type="containsText" dxfId="115" priority="123" operator="containsText" text="kpl">
      <formula>NOT(ISERROR(SEARCH("kpl",E48)))</formula>
    </cfRule>
  </conditionalFormatting>
  <conditionalFormatting sqref="E33">
    <cfRule type="containsText" dxfId="114" priority="141" operator="containsText" text="kpl">
      <formula>NOT(ISERROR(SEARCH("kpl",E33)))</formula>
    </cfRule>
  </conditionalFormatting>
  <conditionalFormatting sqref="E47">
    <cfRule type="containsText" dxfId="113" priority="138" operator="containsText" text="kpl">
      <formula>NOT(ISERROR(SEARCH("kpl",E47)))</formula>
    </cfRule>
  </conditionalFormatting>
  <conditionalFormatting sqref="E49">
    <cfRule type="containsText" dxfId="112" priority="137" operator="containsText" text="kpl">
      <formula>NOT(ISERROR(SEARCH("kpl",E49)))</formula>
    </cfRule>
  </conditionalFormatting>
  <conditionalFormatting sqref="E51">
    <cfRule type="containsText" dxfId="111" priority="136" operator="containsText" text="kpl">
      <formula>NOT(ISERROR(SEARCH("kpl",E51)))</formula>
    </cfRule>
  </conditionalFormatting>
  <conditionalFormatting sqref="E34">
    <cfRule type="containsText" dxfId="110" priority="130" operator="containsText" text="kpl">
      <formula>NOT(ISERROR(SEARCH("kpl",E34)))</formula>
    </cfRule>
  </conditionalFormatting>
  <conditionalFormatting sqref="E39">
    <cfRule type="containsText" dxfId="109" priority="129" operator="containsText" text="kpl">
      <formula>NOT(ISERROR(SEARCH("kpl",E39)))</formula>
    </cfRule>
  </conditionalFormatting>
  <conditionalFormatting sqref="E35 E38">
    <cfRule type="containsText" dxfId="108" priority="128" operator="containsText" text="kpl">
      <formula>NOT(ISERROR(SEARCH("kpl",E35)))</formula>
    </cfRule>
  </conditionalFormatting>
  <conditionalFormatting sqref="E10">
    <cfRule type="containsText" dxfId="107" priority="122" operator="containsText" text="kpl">
      <formula>NOT(ISERROR(SEARCH("kpl",E10)))</formula>
    </cfRule>
  </conditionalFormatting>
  <conditionalFormatting sqref="E62">
    <cfRule type="containsText" dxfId="106" priority="117" operator="containsText" text="kpl">
      <formula>NOT(ISERROR(SEARCH("kpl",E62)))</formula>
    </cfRule>
  </conditionalFormatting>
  <conditionalFormatting sqref="E9">
    <cfRule type="containsText" dxfId="105" priority="120" operator="containsText" text="kpl">
      <formula>NOT(ISERROR(SEARCH("kpl",E9)))</formula>
    </cfRule>
  </conditionalFormatting>
  <conditionalFormatting sqref="E60">
    <cfRule type="containsText" dxfId="104" priority="119" operator="containsText" text="kpl">
      <formula>NOT(ISERROR(SEARCH("kpl",E60)))</formula>
    </cfRule>
  </conditionalFormatting>
  <conditionalFormatting sqref="E61">
    <cfRule type="containsText" dxfId="103" priority="118" operator="containsText" text="kpl">
      <formula>NOT(ISERROR(SEARCH("kpl",E61)))</formula>
    </cfRule>
  </conditionalFormatting>
  <conditionalFormatting sqref="E69">
    <cfRule type="containsText" dxfId="102" priority="114" operator="containsText" text="kpl">
      <formula>NOT(ISERROR(SEARCH("kpl",E69)))</formula>
    </cfRule>
  </conditionalFormatting>
  <conditionalFormatting sqref="E67">
    <cfRule type="containsText" dxfId="101" priority="113" operator="containsText" text="kpl">
      <formula>NOT(ISERROR(SEARCH("kpl",E67)))</formula>
    </cfRule>
  </conditionalFormatting>
  <conditionalFormatting sqref="E66">
    <cfRule type="containsText" dxfId="100" priority="112" operator="containsText" text="kpl">
      <formula>NOT(ISERROR(SEARCH("kpl",E66)))</formula>
    </cfRule>
  </conditionalFormatting>
  <conditionalFormatting sqref="E68">
    <cfRule type="containsText" dxfId="99" priority="115" operator="containsText" text="kpl">
      <formula>NOT(ISERROR(SEARCH("kpl",E68)))</formula>
    </cfRule>
  </conditionalFormatting>
  <conditionalFormatting sqref="E65">
    <cfRule type="containsText" dxfId="98" priority="116" operator="containsText" text="kpl">
      <formula>NOT(ISERROR(SEARCH("kpl",E65)))</formula>
    </cfRule>
  </conditionalFormatting>
  <conditionalFormatting sqref="E74:E75 E78 E83">
    <cfRule type="containsText" dxfId="97" priority="109" operator="containsText" text="kpl">
      <formula>NOT(ISERROR(SEARCH("kpl",E74)))</formula>
    </cfRule>
  </conditionalFormatting>
  <conditionalFormatting sqref="E72">
    <cfRule type="containsText" dxfId="96" priority="108" operator="containsText" text="kpl">
      <formula>NOT(ISERROR(SEARCH("kpl",E72)))</formula>
    </cfRule>
  </conditionalFormatting>
  <conditionalFormatting sqref="E71">
    <cfRule type="containsText" dxfId="95" priority="107" operator="containsText" text="kpl">
      <formula>NOT(ISERROR(SEARCH("kpl",E71)))</formula>
    </cfRule>
  </conditionalFormatting>
  <conditionalFormatting sqref="E73">
    <cfRule type="containsText" dxfId="94" priority="110" operator="containsText" text="kpl">
      <formula>NOT(ISERROR(SEARCH("kpl",E73)))</formula>
    </cfRule>
  </conditionalFormatting>
  <conditionalFormatting sqref="E70">
    <cfRule type="containsText" dxfId="93" priority="111" operator="containsText" text="kpl">
      <formula>NOT(ISERROR(SEARCH("kpl",E70)))</formula>
    </cfRule>
  </conditionalFormatting>
  <conditionalFormatting sqref="E63">
    <cfRule type="containsText" dxfId="92" priority="106" operator="containsText" text="kpl">
      <formula>NOT(ISERROR(SEARCH("kpl",E63)))</formula>
    </cfRule>
  </conditionalFormatting>
  <conditionalFormatting sqref="E64">
    <cfRule type="containsText" dxfId="91" priority="105" operator="containsText" text="kpl">
      <formula>NOT(ISERROR(SEARCH("kpl",E64)))</formula>
    </cfRule>
  </conditionalFormatting>
  <conditionalFormatting sqref="E82">
    <cfRule type="containsText" dxfId="90" priority="99" operator="containsText" text="kpl">
      <formula>NOT(ISERROR(SEARCH("kpl",E82)))</formula>
    </cfRule>
  </conditionalFormatting>
  <conditionalFormatting sqref="E76">
    <cfRule type="containsText" dxfId="89" priority="104" operator="containsText" text="kpl">
      <formula>NOT(ISERROR(SEARCH("kpl",E76)))</formula>
    </cfRule>
  </conditionalFormatting>
  <conditionalFormatting sqref="E77">
    <cfRule type="containsText" dxfId="88" priority="103" operator="containsText" text="kpl">
      <formula>NOT(ISERROR(SEARCH("kpl",E77)))</formula>
    </cfRule>
  </conditionalFormatting>
  <conditionalFormatting sqref="E79">
    <cfRule type="containsText" dxfId="87" priority="102" operator="containsText" text="kpl">
      <formula>NOT(ISERROR(SEARCH("kpl",E79)))</formula>
    </cfRule>
  </conditionalFormatting>
  <conditionalFormatting sqref="E81">
    <cfRule type="containsText" dxfId="86" priority="100" operator="containsText" text="kpl">
      <formula>NOT(ISERROR(SEARCH("kpl",E81)))</formula>
    </cfRule>
  </conditionalFormatting>
  <conditionalFormatting sqref="E80">
    <cfRule type="containsText" dxfId="85" priority="101" operator="containsText" text="kpl">
      <formula>NOT(ISERROR(SEARCH("kpl",E80)))</formula>
    </cfRule>
  </conditionalFormatting>
  <conditionalFormatting sqref="E113">
    <cfRule type="containsText" dxfId="84" priority="98" operator="containsText" text="kpl">
      <formula>NOT(ISERROR(SEARCH("kpl",E113)))</formula>
    </cfRule>
  </conditionalFormatting>
  <conditionalFormatting sqref="E114">
    <cfRule type="containsText" dxfId="83" priority="97" operator="containsText" text="kpl">
      <formula>NOT(ISERROR(SEARCH("kpl",E114)))</formula>
    </cfRule>
  </conditionalFormatting>
  <conditionalFormatting sqref="E115">
    <cfRule type="containsText" dxfId="82" priority="96" operator="containsText" text="kpl">
      <formula>NOT(ISERROR(SEARCH("kpl",E115)))</formula>
    </cfRule>
  </conditionalFormatting>
  <conditionalFormatting sqref="E116">
    <cfRule type="containsText" dxfId="81" priority="95" operator="containsText" text="kpl">
      <formula>NOT(ISERROR(SEARCH("kpl",E116)))</formula>
    </cfRule>
  </conditionalFormatting>
  <conditionalFormatting sqref="E117">
    <cfRule type="containsText" dxfId="80" priority="94" operator="containsText" text="kpl">
      <formula>NOT(ISERROR(SEARCH("kpl",E117)))</formula>
    </cfRule>
  </conditionalFormatting>
  <conditionalFormatting sqref="E118">
    <cfRule type="containsText" dxfId="79" priority="93" operator="containsText" text="kpl">
      <formula>NOT(ISERROR(SEARCH("kpl",E118)))</formula>
    </cfRule>
  </conditionalFormatting>
  <conditionalFormatting sqref="E119">
    <cfRule type="containsText" dxfId="78" priority="92" operator="containsText" text="kpl">
      <formula>NOT(ISERROR(SEARCH("kpl",E119)))</formula>
    </cfRule>
  </conditionalFormatting>
  <conditionalFormatting sqref="E127">
    <cfRule type="containsText" dxfId="77" priority="91" operator="containsText" text="kpl">
      <formula>NOT(ISERROR(SEARCH("kpl",E127)))</formula>
    </cfRule>
  </conditionalFormatting>
  <conditionalFormatting sqref="E128">
    <cfRule type="containsText" dxfId="76" priority="90" operator="containsText" text="kpl">
      <formula>NOT(ISERROR(SEARCH("kpl",E128)))</formula>
    </cfRule>
  </conditionalFormatting>
  <conditionalFormatting sqref="E129">
    <cfRule type="containsText" dxfId="75" priority="89" operator="containsText" text="kpl">
      <formula>NOT(ISERROR(SEARCH("kpl",E129)))</formula>
    </cfRule>
  </conditionalFormatting>
  <conditionalFormatting sqref="E122">
    <cfRule type="containsText" dxfId="74" priority="88" operator="containsText" text="kpl">
      <formula>NOT(ISERROR(SEARCH("kpl",E122)))</formula>
    </cfRule>
  </conditionalFormatting>
  <conditionalFormatting sqref="E123">
    <cfRule type="containsText" dxfId="73" priority="87" operator="containsText" text="kpl">
      <formula>NOT(ISERROR(SEARCH("kpl",E123)))</formula>
    </cfRule>
  </conditionalFormatting>
  <conditionalFormatting sqref="E124">
    <cfRule type="containsText" dxfId="72" priority="86" operator="containsText" text="kpl">
      <formula>NOT(ISERROR(SEARCH("kpl",E124)))</formula>
    </cfRule>
  </conditionalFormatting>
  <conditionalFormatting sqref="E125">
    <cfRule type="containsText" dxfId="71" priority="85" operator="containsText" text="kpl">
      <formula>NOT(ISERROR(SEARCH("kpl",E125)))</formula>
    </cfRule>
  </conditionalFormatting>
  <conditionalFormatting sqref="E126">
    <cfRule type="containsText" dxfId="70" priority="84" operator="containsText" text="kpl">
      <formula>NOT(ISERROR(SEARCH("kpl",E126)))</formula>
    </cfRule>
  </conditionalFormatting>
  <conditionalFormatting sqref="E131">
    <cfRule type="containsText" dxfId="69" priority="83" operator="containsText" text="kpl">
      <formula>NOT(ISERROR(SEARCH("kpl",E131)))</formula>
    </cfRule>
  </conditionalFormatting>
  <conditionalFormatting sqref="E132">
    <cfRule type="containsText" dxfId="68" priority="82" operator="containsText" text="kpl">
      <formula>NOT(ISERROR(SEARCH("kpl",E132)))</formula>
    </cfRule>
  </conditionalFormatting>
  <conditionalFormatting sqref="E134">
    <cfRule type="containsText" dxfId="67" priority="80" operator="containsText" text="kpl">
      <formula>NOT(ISERROR(SEARCH("kpl",E134)))</formula>
    </cfRule>
  </conditionalFormatting>
  <conditionalFormatting sqref="E135">
    <cfRule type="containsText" dxfId="66" priority="79" operator="containsText" text="kpl">
      <formula>NOT(ISERROR(SEARCH("kpl",E135)))</formula>
    </cfRule>
  </conditionalFormatting>
  <conditionalFormatting sqref="E137">
    <cfRule type="containsText" dxfId="65" priority="77" operator="containsText" text="kpl">
      <formula>NOT(ISERROR(SEARCH("kpl",E137)))</formula>
    </cfRule>
  </conditionalFormatting>
  <conditionalFormatting sqref="E138">
    <cfRule type="containsText" dxfId="64" priority="76" operator="containsText" text="kpl">
      <formula>NOT(ISERROR(SEARCH("kpl",E138)))</formula>
    </cfRule>
  </conditionalFormatting>
  <conditionalFormatting sqref="E136">
    <cfRule type="containsText" dxfId="63" priority="78" operator="containsText" text="kpl">
      <formula>NOT(ISERROR(SEARCH("kpl",E136)))</formula>
    </cfRule>
  </conditionalFormatting>
  <conditionalFormatting sqref="E139 E146 E171">
    <cfRule type="containsText" dxfId="62" priority="75" operator="containsText" text="kpl">
      <formula>NOT(ISERROR(SEARCH("kpl",E139)))</formula>
    </cfRule>
  </conditionalFormatting>
  <conditionalFormatting sqref="E144">
    <cfRule type="containsText" dxfId="61" priority="74" operator="containsText" text="kpl">
      <formula>NOT(ISERROR(SEARCH("kpl",E144)))</formula>
    </cfRule>
  </conditionalFormatting>
  <conditionalFormatting sqref="E143">
    <cfRule type="containsText" dxfId="60" priority="71" operator="containsText" text="kpl">
      <formula>NOT(ISERROR(SEARCH("kpl",E143)))</formula>
    </cfRule>
  </conditionalFormatting>
  <conditionalFormatting sqref="E140">
    <cfRule type="containsText" dxfId="59" priority="70" operator="containsText" text="kpl">
      <formula>NOT(ISERROR(SEARCH("kpl",E140)))</formula>
    </cfRule>
  </conditionalFormatting>
  <conditionalFormatting sqref="E141">
    <cfRule type="containsText" dxfId="58" priority="73" operator="containsText" text="kpl">
      <formula>NOT(ISERROR(SEARCH("kpl",E141)))</formula>
    </cfRule>
  </conditionalFormatting>
  <conditionalFormatting sqref="E142">
    <cfRule type="containsText" dxfId="57" priority="72" operator="containsText" text="kpl">
      <formula>NOT(ISERROR(SEARCH("kpl",E142)))</formula>
    </cfRule>
  </conditionalFormatting>
  <conditionalFormatting sqref="E147">
    <cfRule type="containsText" dxfId="56" priority="68" operator="containsText" text="kpl">
      <formula>NOT(ISERROR(SEARCH("kpl",E147)))</formula>
    </cfRule>
  </conditionalFormatting>
  <conditionalFormatting sqref="E145">
    <cfRule type="containsText" dxfId="55" priority="69" operator="containsText" text="kpl">
      <formula>NOT(ISERROR(SEARCH("kpl",E145)))</formula>
    </cfRule>
  </conditionalFormatting>
  <conditionalFormatting sqref="E148">
    <cfRule type="containsText" dxfId="54" priority="67" operator="containsText" text="kpl">
      <formula>NOT(ISERROR(SEARCH("kpl",E148)))</formula>
    </cfRule>
  </conditionalFormatting>
  <conditionalFormatting sqref="E149">
    <cfRule type="containsText" dxfId="53" priority="66" operator="containsText" text="kpl">
      <formula>NOT(ISERROR(SEARCH("kpl",E149)))</formula>
    </cfRule>
  </conditionalFormatting>
  <conditionalFormatting sqref="E150">
    <cfRule type="containsText" dxfId="52" priority="65" operator="containsText" text="kpl">
      <formula>NOT(ISERROR(SEARCH("kpl",E150)))</formula>
    </cfRule>
  </conditionalFormatting>
  <conditionalFormatting sqref="E152">
    <cfRule type="containsText" dxfId="51" priority="64" operator="containsText" text="kpl">
      <formula>NOT(ISERROR(SEARCH("kpl",E152)))</formula>
    </cfRule>
  </conditionalFormatting>
  <conditionalFormatting sqref="E156">
    <cfRule type="containsText" dxfId="50" priority="58" operator="containsText" text="kpl">
      <formula>NOT(ISERROR(SEARCH("kpl",E156)))</formula>
    </cfRule>
  </conditionalFormatting>
  <conditionalFormatting sqref="E154">
    <cfRule type="containsText" dxfId="49" priority="61" operator="containsText" text="kpl">
      <formula>NOT(ISERROR(SEARCH("kpl",E154)))</formula>
    </cfRule>
  </conditionalFormatting>
  <conditionalFormatting sqref="E151">
    <cfRule type="containsText" dxfId="48" priority="57" operator="containsText" text="kpl">
      <formula>NOT(ISERROR(SEARCH("kpl",E151)))</formula>
    </cfRule>
  </conditionalFormatting>
  <conditionalFormatting sqref="E155">
    <cfRule type="containsText" dxfId="47" priority="60" operator="containsText" text="kpl">
      <formula>NOT(ISERROR(SEARCH("kpl",E155)))</formula>
    </cfRule>
  </conditionalFormatting>
  <conditionalFormatting sqref="E157">
    <cfRule type="containsText" dxfId="46" priority="59" operator="containsText" text="kpl">
      <formula>NOT(ISERROR(SEARCH("kpl",E157)))</formula>
    </cfRule>
  </conditionalFormatting>
  <conditionalFormatting sqref="E158">
    <cfRule type="containsText" dxfId="45" priority="56" operator="containsText" text="kpl">
      <formula>NOT(ISERROR(SEARCH("kpl",E158)))</formula>
    </cfRule>
  </conditionalFormatting>
  <conditionalFormatting sqref="E159">
    <cfRule type="containsText" dxfId="44" priority="55" operator="containsText" text="kpl">
      <formula>NOT(ISERROR(SEARCH("kpl",E159)))</formula>
    </cfRule>
  </conditionalFormatting>
  <conditionalFormatting sqref="E160">
    <cfRule type="containsText" dxfId="43" priority="54" operator="containsText" text="kpl">
      <formula>NOT(ISERROR(SEARCH("kpl",E160)))</formula>
    </cfRule>
  </conditionalFormatting>
  <conditionalFormatting sqref="E163">
    <cfRule type="containsText" dxfId="42" priority="50" operator="containsText" text="kpl">
      <formula>NOT(ISERROR(SEARCH("kpl",E163)))</formula>
    </cfRule>
  </conditionalFormatting>
  <conditionalFormatting sqref="E161">
    <cfRule type="containsText" dxfId="41" priority="53" operator="containsText" text="kpl">
      <formula>NOT(ISERROR(SEARCH("kpl",E161)))</formula>
    </cfRule>
  </conditionalFormatting>
  <conditionalFormatting sqref="E162">
    <cfRule type="containsText" dxfId="40" priority="52" operator="containsText" text="kpl">
      <formula>NOT(ISERROR(SEARCH("kpl",E162)))</formula>
    </cfRule>
  </conditionalFormatting>
  <conditionalFormatting sqref="E164">
    <cfRule type="containsText" dxfId="39" priority="51" operator="containsText" text="kpl">
      <formula>NOT(ISERROR(SEARCH("kpl",E164)))</formula>
    </cfRule>
  </conditionalFormatting>
  <conditionalFormatting sqref="E165">
    <cfRule type="containsText" dxfId="38" priority="49" operator="containsText" text="kpl">
      <formula>NOT(ISERROR(SEARCH("kpl",E165)))</formula>
    </cfRule>
  </conditionalFormatting>
  <conditionalFormatting sqref="E166">
    <cfRule type="containsText" dxfId="37" priority="48" operator="containsText" text="kpl">
      <formula>NOT(ISERROR(SEARCH("kpl",E166)))</formula>
    </cfRule>
  </conditionalFormatting>
  <conditionalFormatting sqref="E167">
    <cfRule type="containsText" dxfId="36" priority="47" operator="containsText" text="kpl">
      <formula>NOT(ISERROR(SEARCH("kpl",E167)))</formula>
    </cfRule>
  </conditionalFormatting>
  <conditionalFormatting sqref="E168">
    <cfRule type="containsText" dxfId="35" priority="46" operator="containsText" text="kpl">
      <formula>NOT(ISERROR(SEARCH("kpl",E168)))</formula>
    </cfRule>
  </conditionalFormatting>
  <conditionalFormatting sqref="E169">
    <cfRule type="containsText" dxfId="34" priority="45" operator="containsText" text="kpl">
      <formula>NOT(ISERROR(SEARCH("kpl",E169)))</formula>
    </cfRule>
  </conditionalFormatting>
  <conditionalFormatting sqref="E170">
    <cfRule type="containsText" dxfId="33" priority="44" operator="containsText" text="kpl">
      <formula>NOT(ISERROR(SEARCH("kpl",E170)))</formula>
    </cfRule>
  </conditionalFormatting>
  <conditionalFormatting sqref="E177">
    <cfRule type="containsText" dxfId="32" priority="33" operator="containsText" text="kpl">
      <formula>NOT(ISERROR(SEARCH("kpl",E177)))</formula>
    </cfRule>
  </conditionalFormatting>
  <conditionalFormatting sqref="E172">
    <cfRule type="containsText" dxfId="31" priority="41" operator="containsText" text="kpl">
      <formula>NOT(ISERROR(SEARCH("kpl",E172)))</formula>
    </cfRule>
  </conditionalFormatting>
  <conditionalFormatting sqref="E173">
    <cfRule type="containsText" dxfId="30" priority="34" operator="containsText" text="kpl">
      <formula>NOT(ISERROR(SEARCH("kpl",E173)))</formula>
    </cfRule>
  </conditionalFormatting>
  <conditionalFormatting sqref="E174">
    <cfRule type="containsText" dxfId="29" priority="31" operator="containsText" text="kpl">
      <formula>NOT(ISERROR(SEARCH("kpl",E174)))</formula>
    </cfRule>
  </conditionalFormatting>
  <conditionalFormatting sqref="E175">
    <cfRule type="containsText" dxfId="28" priority="29" operator="containsText" text="kpl">
      <formula>NOT(ISERROR(SEARCH("kpl",E175)))</formula>
    </cfRule>
  </conditionalFormatting>
  <conditionalFormatting sqref="E176">
    <cfRule type="containsText" dxfId="27" priority="32" operator="containsText" text="kpl">
      <formula>NOT(ISERROR(SEARCH("kpl",E176)))</formula>
    </cfRule>
  </conditionalFormatting>
  <conditionalFormatting sqref="E178">
    <cfRule type="containsText" dxfId="26" priority="30" operator="containsText" text="kpl">
      <formula>NOT(ISERROR(SEARCH("kpl",E178)))</formula>
    </cfRule>
  </conditionalFormatting>
  <conditionalFormatting sqref="E23">
    <cfRule type="containsText" dxfId="25" priority="28" operator="containsText" text="kpl">
      <formula>NOT(ISERROR(SEARCH("kpl",E23)))</formula>
    </cfRule>
  </conditionalFormatting>
  <conditionalFormatting sqref="E57">
    <cfRule type="containsText" dxfId="24" priority="27" operator="containsText" text="kpl">
      <formula>NOT(ISERROR(SEARCH("kpl",E57)))</formula>
    </cfRule>
  </conditionalFormatting>
  <conditionalFormatting sqref="E50">
    <cfRule type="containsText" dxfId="23" priority="26" operator="containsText" text="kpl">
      <formula>NOT(ISERROR(SEARCH("kpl",E50)))</formula>
    </cfRule>
  </conditionalFormatting>
  <conditionalFormatting sqref="E120">
    <cfRule type="containsText" dxfId="22" priority="25" operator="containsText" text="kpl">
      <formula>NOT(ISERROR(SEARCH("kpl",E120)))</formula>
    </cfRule>
  </conditionalFormatting>
  <conditionalFormatting sqref="E121">
    <cfRule type="containsText" dxfId="21" priority="24" operator="containsText" text="kpl">
      <formula>NOT(ISERROR(SEARCH("kpl",E121)))</formula>
    </cfRule>
  </conditionalFormatting>
  <conditionalFormatting sqref="E153">
    <cfRule type="containsText" dxfId="20" priority="23" operator="containsText" text="kpl">
      <formula>NOT(ISERROR(SEARCH("kpl",E153)))</formula>
    </cfRule>
  </conditionalFormatting>
  <conditionalFormatting sqref="E179">
    <cfRule type="containsText" dxfId="19" priority="22" operator="containsText" text="kpl">
      <formula>NOT(ISERROR(SEARCH("kpl",E179)))</formula>
    </cfRule>
  </conditionalFormatting>
  <conditionalFormatting sqref="E97">
    <cfRule type="containsText" dxfId="18" priority="21" operator="containsText" text="kpl">
      <formula>NOT(ISERROR(SEARCH("kpl",E97)))</formula>
    </cfRule>
  </conditionalFormatting>
  <conditionalFormatting sqref="E102">
    <cfRule type="containsText" dxfId="17" priority="20" operator="containsText" text="kpl">
      <formula>NOT(ISERROR(SEARCH("kpl",E102)))</formula>
    </cfRule>
  </conditionalFormatting>
  <conditionalFormatting sqref="E103">
    <cfRule type="containsText" dxfId="16" priority="19" operator="containsText" text="kpl">
      <formula>NOT(ISERROR(SEARCH("kpl",E103)))</formula>
    </cfRule>
  </conditionalFormatting>
  <conditionalFormatting sqref="E104">
    <cfRule type="containsText" dxfId="15" priority="18" operator="containsText" text="kpl">
      <formula>NOT(ISERROR(SEARCH("kpl",E104)))</formula>
    </cfRule>
  </conditionalFormatting>
  <conditionalFormatting sqref="E37">
    <cfRule type="containsText" dxfId="14" priority="17" operator="containsText" text="kpl">
      <formula>NOT(ISERROR(SEARCH("kpl",E37)))</formula>
    </cfRule>
  </conditionalFormatting>
  <conditionalFormatting sqref="E36">
    <cfRule type="containsText" dxfId="13" priority="16" operator="containsText" text="kpl">
      <formula>NOT(ISERROR(SEARCH("kpl",E36)))</formula>
    </cfRule>
  </conditionalFormatting>
  <conditionalFormatting sqref="E40">
    <cfRule type="containsText" dxfId="12" priority="15" operator="containsText" text="kpl">
      <formula>NOT(ISERROR(SEARCH("kpl",E40)))</formula>
    </cfRule>
  </conditionalFormatting>
  <conditionalFormatting sqref="E43">
    <cfRule type="containsText" dxfId="11" priority="11" operator="containsText" text="kpl">
      <formula>NOT(ISERROR(SEARCH("kpl",E43)))</formula>
    </cfRule>
  </conditionalFormatting>
  <conditionalFormatting sqref="E193">
    <cfRule type="containsText" dxfId="10" priority="6" operator="containsText" text="kpl">
      <formula>NOT(ISERROR(SEARCH("kpl",E193)))</formula>
    </cfRule>
  </conditionalFormatting>
  <conditionalFormatting sqref="E42">
    <cfRule type="containsText" dxfId="9" priority="12" operator="containsText" text="kpl">
      <formula>NOT(ISERROR(SEARCH("kpl",E42)))</formula>
    </cfRule>
  </conditionalFormatting>
  <conditionalFormatting sqref="E188">
    <cfRule type="containsText" dxfId="8" priority="3" operator="containsText" text="kpl">
      <formula>NOT(ISERROR(SEARCH("kpl",E188)))</formula>
    </cfRule>
  </conditionalFormatting>
  <conditionalFormatting sqref="E192">
    <cfRule type="containsText" dxfId="7" priority="7" operator="containsText" text="kpl">
      <formula>NOT(ISERROR(SEARCH("kpl",E192)))</formula>
    </cfRule>
  </conditionalFormatting>
  <conditionalFormatting sqref="E108">
    <cfRule type="containsText" dxfId="6" priority="2" operator="containsText" text="kpl">
      <formula>NOT(ISERROR(SEARCH("kpl",E108)))</formula>
    </cfRule>
  </conditionalFormatting>
  <conditionalFormatting sqref="E189">
    <cfRule type="containsText" dxfId="5" priority="10" operator="containsText" text="kpl">
      <formula>NOT(ISERROR(SEARCH("kpl",E189)))</formula>
    </cfRule>
  </conditionalFormatting>
  <conditionalFormatting sqref="E191">
    <cfRule type="containsText" dxfId="4" priority="9" operator="containsText" text="kpl">
      <formula>NOT(ISERROR(SEARCH("kpl",E191)))</formula>
    </cfRule>
  </conditionalFormatting>
  <conditionalFormatting sqref="E190">
    <cfRule type="containsText" dxfId="3" priority="8" operator="containsText" text="kpl">
      <formula>NOT(ISERROR(SEARCH("kpl",E190)))</formula>
    </cfRule>
  </conditionalFormatting>
  <conditionalFormatting sqref="E187">
    <cfRule type="containsText" dxfId="2" priority="4" operator="containsText" text="kpl">
      <formula>NOT(ISERROR(SEARCH("kpl",E187)))</formula>
    </cfRule>
  </conditionalFormatting>
  <conditionalFormatting sqref="E186">
    <cfRule type="containsText" dxfId="1" priority="5" operator="containsText" text="kpl">
      <formula>NOT(ISERROR(SEARCH("kpl",E186)))</formula>
    </cfRule>
  </conditionalFormatting>
  <conditionalFormatting sqref="E105">
    <cfRule type="containsText" dxfId="0" priority="1" operator="containsText" text="kpl">
      <formula>NOT(ISERROR(SEARCH("kpl",E105)))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fitToHeight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Lüftung </vt:lpstr>
      <vt:lpstr>List1</vt:lpstr>
      <vt:lpstr>'Lüftung '!Názvy_tisku</vt:lpstr>
      <vt:lpstr>'Lüftung 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vv</dc:title>
  <dc:creator>Ivo Mach</dc:creator>
  <cp:lastModifiedBy>Lenovo</cp:lastModifiedBy>
  <cp:lastPrinted>2018-01-24T11:17:08Z</cp:lastPrinted>
  <dcterms:created xsi:type="dcterms:W3CDTF">2004-08-26T07:01:56Z</dcterms:created>
  <dcterms:modified xsi:type="dcterms:W3CDTF">2018-02-11T19:38:21Z</dcterms:modified>
</cp:coreProperties>
</file>